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pmonnes\Documents\pjm\Projects\3gpp\CT1 contributions\112 Sophia\my contributions\"/>
    </mc:Choice>
  </mc:AlternateContent>
  <bookViews>
    <workbookView xWindow="0" yWindow="0" windowWidth="21804" windowHeight="11088"/>
  </bookViews>
  <sheets>
    <sheet name="summary" sheetId="3" r:id="rId1"/>
    <sheet name="detail" sheetId="1" r:id="rId2"/>
    <sheet name="legend" sheetId="2" r:id="rId3"/>
  </sheets>
  <definedNames>
    <definedName name="_Toc433209741" localSheetId="0">summary!$B$6</definedName>
    <definedName name="_Toc460616012" localSheetId="0">summary!$B$6</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3" l="1"/>
  <c r="F23" i="3" l="1"/>
  <c r="E25" i="3"/>
</calcChain>
</file>

<file path=xl/sharedStrings.xml><?xml version="1.0" encoding="utf-8"?>
<sst xmlns="http://schemas.openxmlformats.org/spreadsheetml/2006/main" count="1027" uniqueCount="670">
  <si>
    <t>Scope</t>
  </si>
  <si>
    <t>References</t>
  </si>
  <si>
    <t>General</t>
  </si>
  <si>
    <t>Procedures and information flows</t>
  </si>
  <si>
    <t>Affiliation</t>
  </si>
  <si>
    <t>10.1.1</t>
  </si>
  <si>
    <t>Information flows for affiliation</t>
  </si>
  <si>
    <t>10.1.1.1</t>
  </si>
  <si>
    <t>10.1.1.2</t>
  </si>
  <si>
    <t>IWF group affiliation request</t>
  </si>
  <si>
    <t>10.1.1.3</t>
  </si>
  <si>
    <t>IWF group affiliation response</t>
  </si>
  <si>
    <t>10.1.1.4</t>
  </si>
  <si>
    <t>IWF group de-affiliation request</t>
  </si>
  <si>
    <t>10.1.1.5</t>
  </si>
  <si>
    <t>IWF group de-affiliation response</t>
  </si>
  <si>
    <t>10.1.2</t>
  </si>
  <si>
    <t>Affiliation procedures</t>
  </si>
  <si>
    <t>10.1.2.1</t>
  </si>
  <si>
    <t>10.1.2.2</t>
  </si>
  <si>
    <t>Group affiliation to a group defined in the MC system</t>
  </si>
  <si>
    <t>10.1.2.3</t>
  </si>
  <si>
    <t>Group de-affiliation from a group defined in the MC system</t>
  </si>
  <si>
    <t>10.1.2.4</t>
  </si>
  <si>
    <t>Group affiliation to group defined in the LMR system</t>
  </si>
  <si>
    <t>10.1.2.5</t>
  </si>
  <si>
    <t>Group de-affiliation from a group defined in the LMR system</t>
  </si>
  <si>
    <t>Group management</t>
  </si>
  <si>
    <t>10.2.1</t>
  </si>
  <si>
    <t>Information flows for group management</t>
  </si>
  <si>
    <t>10.2.1.1</t>
  </si>
  <si>
    <t>10.2.1.2</t>
  </si>
  <si>
    <t>IWF group regroup teardown notification</t>
  </si>
  <si>
    <t>10.2.1.3</t>
  </si>
  <si>
    <t>IWF group regroup teardown notification response</t>
  </si>
  <si>
    <t>10.2.1.4</t>
  </si>
  <si>
    <t>IWF group regroup request</t>
  </si>
  <si>
    <t>10.2.1.5</t>
  </si>
  <si>
    <t>IWF group regroup response</t>
  </si>
  <si>
    <t>10.2.1.6</t>
  </si>
  <si>
    <t>IWF group regroup notification</t>
  </si>
  <si>
    <t>10.2.1.7</t>
  </si>
  <si>
    <t>IWF group regroup notification response</t>
  </si>
  <si>
    <t>10.2.1.8</t>
  </si>
  <si>
    <t>IWF group information request</t>
  </si>
  <si>
    <t>10.2.1.9</t>
  </si>
  <si>
    <t>IWF group information response</t>
  </si>
  <si>
    <t>10.2.1.10</t>
  </si>
  <si>
    <t>IWF group information provision request</t>
  </si>
  <si>
    <t>10.2.1.11</t>
  </si>
  <si>
    <t>IWF group information provision response</t>
  </si>
  <si>
    <t>10.2.1.12</t>
  </si>
  <si>
    <t>IWF group information subscribe request</t>
  </si>
  <si>
    <t>10.2.1.13</t>
  </si>
  <si>
    <t>IWF group information subscribe response</t>
  </si>
  <si>
    <t>10.2.1.14</t>
  </si>
  <si>
    <t>IWF group information notify request</t>
  </si>
  <si>
    <t>10.2.1.15</t>
  </si>
  <si>
    <t>IWF group information notify response</t>
  </si>
  <si>
    <t>10.2.2</t>
  </si>
  <si>
    <t>Group regrouping</t>
  </si>
  <si>
    <t>10.2.2.1</t>
  </si>
  <si>
    <t>10.2.2.2</t>
  </si>
  <si>
    <t>MC system initiates the group regroup</t>
  </si>
  <si>
    <t>10.2.2.3</t>
  </si>
  <si>
    <t>IWF initiates the group regroup</t>
  </si>
  <si>
    <t>10.2.2.4</t>
  </si>
  <si>
    <t>Ownership of the group regroup</t>
  </si>
  <si>
    <t>10.2.2.5</t>
  </si>
  <si>
    <t>Simultaneous group regroup requests from each side of the IWF-1 interface</t>
  </si>
  <si>
    <t>10.2.2.6</t>
  </si>
  <si>
    <t>Resolution of vocoder and encryption mode for the group regroup</t>
  </si>
  <si>
    <t>10.2.3</t>
  </si>
  <si>
    <t>Group configuration for interworking</t>
  </si>
  <si>
    <t>10.2.3.1</t>
  </si>
  <si>
    <t>Overview</t>
  </si>
  <si>
    <t>10.2.3.2</t>
  </si>
  <si>
    <t>MC system provides group configuration to the IWF</t>
  </si>
  <si>
    <t>10.2.3.3</t>
  </si>
  <si>
    <t>IWF requests group configuration from the MC system</t>
  </si>
  <si>
    <t>10.2.3.4</t>
  </si>
  <si>
    <t>IWF provides group configuration to the MC system</t>
  </si>
  <si>
    <t>10.2.3.5</t>
  </si>
  <si>
    <t>MC system requests group configuration from the IWF</t>
  </si>
  <si>
    <t>10.2.3.6</t>
  </si>
  <si>
    <t>IWF subscribes to group configuration</t>
  </si>
  <si>
    <t>10.2.3.7</t>
  </si>
  <si>
    <t>MC system notifies group configuration</t>
  </si>
  <si>
    <t>10.2.3.8</t>
  </si>
  <si>
    <t>MC system subscribes to group configuration</t>
  </si>
  <si>
    <t>10.2.3.9</t>
  </si>
  <si>
    <t>IWF notifies group configuration</t>
  </si>
  <si>
    <t>Group call</t>
  </si>
  <si>
    <t>10.3.1</t>
  </si>
  <si>
    <t>10.3.2</t>
  </si>
  <si>
    <t>Information flows for group call over interworking group</t>
  </si>
  <si>
    <t>10.3.2.1</t>
  </si>
  <si>
    <t>10.3.2.2</t>
  </si>
  <si>
    <t>IWF group call request</t>
  </si>
  <si>
    <t>10.3.2.3</t>
  </si>
  <si>
    <t>IWF group call response (IWF – MCPTT server)</t>
  </si>
  <si>
    <t>10.3.2.4</t>
  </si>
  <si>
    <t>IWF Group-broadcast group call setup request</t>
  </si>
  <si>
    <t>10.3.2.5</t>
  </si>
  <si>
    <t>IWF Group-broadcast group call setup response</t>
  </si>
  <si>
    <t>10.3.2.6</t>
  </si>
  <si>
    <t>IWF Group-broadcast group call release request</t>
  </si>
  <si>
    <t>10.3.2.7</t>
  </si>
  <si>
    <t>IWF group-broadcast group call release response</t>
  </si>
  <si>
    <t>10.3.2.8</t>
  </si>
  <si>
    <t>IWF group join request</t>
  </si>
  <si>
    <t>10.3.2.9</t>
  </si>
  <si>
    <t>IWF group join response</t>
  </si>
  <si>
    <t>10.3.2.10</t>
  </si>
  <si>
    <t>IWF group call leave request</t>
  </si>
  <si>
    <t>10.3.2.11</t>
  </si>
  <si>
    <t>IWF group call leave response</t>
  </si>
  <si>
    <t>10.3.2.12</t>
  </si>
  <si>
    <t>IWF group call release request</t>
  </si>
  <si>
    <t>10.3.2.13</t>
  </si>
  <si>
    <t>IWF group call release response</t>
  </si>
  <si>
    <t>10.3.3</t>
  </si>
  <si>
    <t>Group call over interworking group</t>
  </si>
  <si>
    <t>10.3.3.1</t>
  </si>
  <si>
    <t>10.3.3.2</t>
  </si>
  <si>
    <t>Group call setup initiated by MCPTT user on an interworking group defined in MCPTT system</t>
  </si>
  <si>
    <t>10.3.3.3</t>
  </si>
  <si>
    <t>Group call setup initiated by LMR user on an interworking group defined in MCPTT system.</t>
  </si>
  <si>
    <t>10.3.3.4</t>
  </si>
  <si>
    <t>Group call setup initiated by MCPTT user on an interworking group defined in the LMR system</t>
  </si>
  <si>
    <t>10.3.3.5</t>
  </si>
  <si>
    <t>Group call setup initiated by LMR user on an interworking group defined in the LMR system.</t>
  </si>
  <si>
    <t>10.3.3.6</t>
  </si>
  <si>
    <t>Encrypted group call with transcoding</t>
  </si>
  <si>
    <t>10.3.3.7</t>
  </si>
  <si>
    <t>Late Entry</t>
  </si>
  <si>
    <t>10.3.3.7.1</t>
  </si>
  <si>
    <t>10.3.3.7.2</t>
  </si>
  <si>
    <t>Group call late entry on an interworking group defined in the MCPTT system</t>
  </si>
  <si>
    <t>10.3.3.7.3</t>
  </si>
  <si>
    <t>Group call late entry on an interworking group defined in the LMR system</t>
  </si>
  <si>
    <t>10.3.3.8</t>
  </si>
  <si>
    <t>Interworking group call release</t>
  </si>
  <si>
    <t>10.3.3.8.1</t>
  </si>
  <si>
    <t>10.3.3.8.2</t>
  </si>
  <si>
    <t>Group call release on an interworking group defined in the MCPTT system</t>
  </si>
  <si>
    <t>10.3.3.8.3</t>
  </si>
  <si>
    <t>Group call release on an interworking group defined in the LMR system</t>
  </si>
  <si>
    <t>10.3.4</t>
  </si>
  <si>
    <t>Group broadcast</t>
  </si>
  <si>
    <t>10.3.4.1</t>
  </si>
  <si>
    <t>10.3.4.2</t>
  </si>
  <si>
    <t>Group-broadcast group call procedure with an interworking group where the group-broadcast group is defined in the MCPTT system</t>
  </si>
  <si>
    <t>10.3.4.3</t>
  </si>
  <si>
    <t>Group-broadcast group call procedure with an interworking group where the group-broadcast group is defined in the LMR system</t>
  </si>
  <si>
    <t>10.3.4.4</t>
  </si>
  <si>
    <t>Group-broadcast group call release with an interworking group procedure where the group-broadcast group is defined in the MCPTT system</t>
  </si>
  <si>
    <t>10.3.4.5</t>
  </si>
  <si>
    <t>Group-broadcast group call release with an interworking group procedure where the group-broadcast group is defined in the LMR system</t>
  </si>
  <si>
    <t>10.3.5</t>
  </si>
  <si>
    <t>Chat group call</t>
  </si>
  <si>
    <t>10.3.5.1</t>
  </si>
  <si>
    <t>10.3.5.2</t>
  </si>
  <si>
    <t>Chat group call defined in the LMR system</t>
  </si>
  <si>
    <t>10.3.5.3</t>
  </si>
  <si>
    <t>Chat group call defined in the MCPTT system</t>
  </si>
  <si>
    <t>10.3.5.4</t>
  </si>
  <si>
    <t>Release chat group call defined in the LMR system</t>
  </si>
  <si>
    <t>10.3.5.5</t>
  </si>
  <si>
    <t>Release chat group call defined in the MCPTT system</t>
  </si>
  <si>
    <t>10.3.5.6</t>
  </si>
  <si>
    <t>Exiting group call defined in the LMR system due to de-affiliation</t>
  </si>
  <si>
    <t>10.3.5.7</t>
  </si>
  <si>
    <t>Exiting group call defined in the MCPTT system due to de-affiliation</t>
  </si>
  <si>
    <t>Private call</t>
  </si>
  <si>
    <t>10.4.1</t>
  </si>
  <si>
    <t>Information flows for private calls</t>
  </si>
  <si>
    <t>10.4.1.1</t>
  </si>
  <si>
    <t>10.4.1.2</t>
  </si>
  <si>
    <t>IWF private call request</t>
  </si>
  <si>
    <t>10.4.1.3</t>
  </si>
  <si>
    <t>IWF private call response</t>
  </si>
  <si>
    <t>10.4.1.4</t>
  </si>
  <si>
    <t>IWF ringing</t>
  </si>
  <si>
    <t>10.4.1.5</t>
  </si>
  <si>
    <t>IWF call end request</t>
  </si>
  <si>
    <t>10.4.1.6</t>
  </si>
  <si>
    <t>IWF call end response</t>
  </si>
  <si>
    <t>10.4.2</t>
  </si>
  <si>
    <t>Private call setup in automatic commencement mode</t>
  </si>
  <si>
    <t>10.4.2.1</t>
  </si>
  <si>
    <t>MCPTT user initiating an MCPTT private call</t>
  </si>
  <si>
    <t>10.4.2.2</t>
  </si>
  <si>
    <t>LMR user initiating a private call with MCPTT user</t>
  </si>
  <si>
    <t>10.4.3</t>
  </si>
  <si>
    <t>Private call setup in manual commencement mode</t>
  </si>
  <si>
    <t>10.4.3.1</t>
  </si>
  <si>
    <t>MCPTT user is initiating an MCPTT private call</t>
  </si>
  <si>
    <t>10.4.3.2</t>
  </si>
  <si>
    <t>10.4.4</t>
  </si>
  <si>
    <t>Private call release</t>
  </si>
  <si>
    <t>10.4.4.1</t>
  </si>
  <si>
    <t>MCPTT client initiated</t>
  </si>
  <si>
    <t>10.4.4.2</t>
  </si>
  <si>
    <t>MCPTT server initiated</t>
  </si>
  <si>
    <t>10.4.4.3</t>
  </si>
  <si>
    <t>LMR user initiated</t>
  </si>
  <si>
    <t>10.4.5</t>
  </si>
  <si>
    <t>Encryption of private calls</t>
  </si>
  <si>
    <t>Floor control</t>
  </si>
  <si>
    <t>10.5.1</t>
  </si>
  <si>
    <t>10.5.2</t>
  </si>
  <si>
    <t>Information flows for floor control</t>
  </si>
  <si>
    <t>10.5.2.1</t>
  </si>
  <si>
    <t>10.5.2.2</t>
  </si>
  <si>
    <t>IWF floor request</t>
  </si>
  <si>
    <t>10.5.2.3</t>
  </si>
  <si>
    <t>IWF floor granted</t>
  </si>
  <si>
    <t>10.5.2.4</t>
  </si>
  <si>
    <t>IWF floor rejected</t>
  </si>
  <si>
    <t>10.5.2.5</t>
  </si>
  <si>
    <t>IWF floor request cancel</t>
  </si>
  <si>
    <t>10.5.2.6</t>
  </si>
  <si>
    <t>IWF floor request cancel response</t>
  </si>
  <si>
    <t>10.5.2.7</t>
  </si>
  <si>
    <t>IWF floor request cancel notify</t>
  </si>
  <si>
    <t>10.5.2.8</t>
  </si>
  <si>
    <t>IWF floor idle</t>
  </si>
  <si>
    <t>10.5.2.9</t>
  </si>
  <si>
    <t>IWF floor release</t>
  </si>
  <si>
    <t>10.5.2.10</t>
  </si>
  <si>
    <t>IWF floor taken</t>
  </si>
  <si>
    <t>10.5.2.11</t>
  </si>
  <si>
    <t>IWF floor revoked</t>
  </si>
  <si>
    <t>10.5.2.12</t>
  </si>
  <si>
    <t>IWF floor acknowledgement</t>
  </si>
  <si>
    <t>10.5.2.13</t>
  </si>
  <si>
    <t>IWF queue position request</t>
  </si>
  <si>
    <t>10.5.2.14</t>
  </si>
  <si>
    <t>IWF queue position info</t>
  </si>
  <si>
    <t>10.5.2.15</t>
  </si>
  <si>
    <t>IWF unicast media stop request</t>
  </si>
  <si>
    <t>10.5.2.16</t>
  </si>
  <si>
    <t>IWF unicast media resume request</t>
  </si>
  <si>
    <t>10.5.3</t>
  </si>
  <si>
    <t>Interworking floor control</t>
  </si>
  <si>
    <t>10.5.4</t>
  </si>
  <si>
    <t>Floor override without using floor revoked on an interworking group</t>
  </si>
  <si>
    <t>10.5.5</t>
  </si>
  <si>
    <t>Floor control on an interworking group homed in the LMR system</t>
  </si>
  <si>
    <t>10.5.6</t>
  </si>
  <si>
    <t>Floor control on an interworking group homed in the MCPTT system</t>
  </si>
  <si>
    <t>10.5.7</t>
  </si>
  <si>
    <t>Floor control without local filtering on an interworking group defined in the LMR system</t>
  </si>
  <si>
    <t>10.5.8</t>
  </si>
  <si>
    <t>Floor control without local filtering on an interworking group defined in the MCPTT system</t>
  </si>
  <si>
    <t>Prioritization and pre-emption</t>
  </si>
  <si>
    <t>10.6.1</t>
  </si>
  <si>
    <t>Information flows for prioritization and pre-emption</t>
  </si>
  <si>
    <t>10.6.1.1</t>
  </si>
  <si>
    <t>IWF emergency group call request</t>
  </si>
  <si>
    <t>10.6.1.2</t>
  </si>
  <si>
    <t>IWF emergency group call response</t>
  </si>
  <si>
    <t>10.6.1.3</t>
  </si>
  <si>
    <t>IWF imminent peril group call request</t>
  </si>
  <si>
    <t>10.6.1.4</t>
  </si>
  <si>
    <t>IWF imminent peril group call response</t>
  </si>
  <si>
    <t>10.6.1.5</t>
  </si>
  <si>
    <t>IWF imminent peril cancel request</t>
  </si>
  <si>
    <t>10.6.1.6</t>
  </si>
  <si>
    <t>IWF imminent peril cancel response</t>
  </si>
  <si>
    <t>10.6.1.7</t>
  </si>
  <si>
    <t>IWF emergency alert request</t>
  </si>
  <si>
    <t>10.6.1.8</t>
  </si>
  <si>
    <t>IWF emergency alert response</t>
  </si>
  <si>
    <t>10.6.1.9</t>
  </si>
  <si>
    <t>IWF emergency alert cancel request</t>
  </si>
  <si>
    <t>10.6.1.10</t>
  </si>
  <si>
    <t>IWF emergency alert cancel response</t>
  </si>
  <si>
    <t>10.6.1.11</t>
  </si>
  <si>
    <t>IWF in-progress emergency group state cancel request</t>
  </si>
  <si>
    <t>10.6.1.12</t>
  </si>
  <si>
    <t>IWF in-progress emergency group state cancel response</t>
  </si>
  <si>
    <t>10.6.2</t>
  </si>
  <si>
    <t>Emergency calls</t>
  </si>
  <si>
    <t>10.6.2.1</t>
  </si>
  <si>
    <t>10.6.2.2</t>
  </si>
  <si>
    <t>Emergency group call</t>
  </si>
  <si>
    <t>10.6.2.2.1</t>
  </si>
  <si>
    <t>Emergency group call setup initiated by a user in the LMR system on an interworking group defined in the MCPTT system</t>
  </si>
  <si>
    <t>10.6.2.2.2</t>
  </si>
  <si>
    <t>Emergency group call setup initiated by a user in the MCPTT system on an interworking group defined in MCPTT system</t>
  </si>
  <si>
    <t>10.6.2.2.3</t>
  </si>
  <si>
    <t>Emergency group call setup initiated by a user in the LMR system on an interworking group defined in the LMR system</t>
  </si>
  <si>
    <t>10.6.2.2.4</t>
  </si>
  <si>
    <t>Emergency group call setup initiated by a user in the MCPTT system to an interworking group defined in the LMR system</t>
  </si>
  <si>
    <t>10.6.2.3</t>
  </si>
  <si>
    <t>In-progress emergency group state cancel of an interworking group</t>
  </si>
  <si>
    <t>10.6.2.3.1</t>
  </si>
  <si>
    <t>LMR user initiated in-progress emergency group state cancel of an interworking group defined in the MCPTT system</t>
  </si>
  <si>
    <t>10.6.2.3.2</t>
  </si>
  <si>
    <t>MCPTT user initiated in-progress emergency group state cancel of an interworking group defined in the MCPTT system</t>
  </si>
  <si>
    <t>10.6.2.3.3</t>
  </si>
  <si>
    <t>LMR user initiated in-progress emergency group state cancel of an interworking group defined in an LMR system</t>
  </si>
  <si>
    <t>10.6.2.3.4</t>
  </si>
  <si>
    <t>MCPTT user initiated in-progress emergency group state cancel of an interworking group defined in an LMR system</t>
  </si>
  <si>
    <t>10.6.2.4</t>
  </si>
  <si>
    <t>Losing audio</t>
  </si>
  <si>
    <t>10.6.2.5</t>
  </si>
  <si>
    <t>Default emergency group</t>
  </si>
  <si>
    <t>10.6.2.6</t>
  </si>
  <si>
    <t>Emergency private call</t>
  </si>
  <si>
    <t>10.6.2.7</t>
  </si>
  <si>
    <t>LMR systems that do not track group emergencies</t>
  </si>
  <si>
    <t>10.6.3</t>
  </si>
  <si>
    <t>Imminent peril calls</t>
  </si>
  <si>
    <t>10.6.3.1</t>
  </si>
  <si>
    <t>10.6.3.2</t>
  </si>
  <si>
    <t>Imminent peril group call initiated by an MCPTT user on an interworking group</t>
  </si>
  <si>
    <t>10.6.3.3</t>
  </si>
  <si>
    <t>Group call initiated by a user in the LMR system on an interworking group in imminent peril state</t>
  </si>
  <si>
    <t>10.6.3.4</t>
  </si>
  <si>
    <t>Imminent peril cancel on an interworking group</t>
  </si>
  <si>
    <t>10.6.4</t>
  </si>
  <si>
    <t>Emergency alerts</t>
  </si>
  <si>
    <t>10.6.4.1</t>
  </si>
  <si>
    <t>Emergency alert initiated by LMR user</t>
  </si>
  <si>
    <t>10.6.4.2</t>
  </si>
  <si>
    <t>Emergency alert initiated by MC service user</t>
  </si>
  <si>
    <t>10.6.5</t>
  </si>
  <si>
    <t>Emergency alert cancellation</t>
  </si>
  <si>
    <t>10.6.5.1</t>
  </si>
  <si>
    <t>Emergency alert cancellation of an LMR user</t>
  </si>
  <si>
    <t>10.6.5.2</t>
  </si>
  <si>
    <t>Emergency alert cancellation of an MC service user</t>
  </si>
  <si>
    <t>Codec</t>
  </si>
  <si>
    <t>10.7.1</t>
  </si>
  <si>
    <t>Information flows for codec</t>
  </si>
  <si>
    <t>10.7.1.1</t>
  </si>
  <si>
    <t>IWF codec reconciliation request</t>
  </si>
  <si>
    <t>10.7.1.2</t>
  </si>
  <si>
    <t>IWF codec reconciliation response</t>
  </si>
  <si>
    <t>10.7.2</t>
  </si>
  <si>
    <t>IWF transcoding</t>
  </si>
  <si>
    <t>10.7.3</t>
  </si>
  <si>
    <t>Codec negotiation by the LMR system</t>
  </si>
  <si>
    <t>10.7.3.1</t>
  </si>
  <si>
    <t>Description</t>
  </si>
  <si>
    <t>MCData short data service</t>
  </si>
  <si>
    <t>10.8.1</t>
  </si>
  <si>
    <t>10.8.2</t>
  </si>
  <si>
    <t>Information flows for the short data service</t>
  </si>
  <si>
    <t>10.8.2.1</t>
  </si>
  <si>
    <t>10.8.2.2</t>
  </si>
  <si>
    <t>10.8.2.3</t>
  </si>
  <si>
    <t>10.8.2.4</t>
  </si>
  <si>
    <t>10.8.2.5</t>
  </si>
  <si>
    <t>IWF MCData group standalone data request (MCData server - IWF)</t>
  </si>
  <si>
    <t>10.8.2.6</t>
  </si>
  <si>
    <t>IWF MCData data disposition notification(s) (MCData server to IWF)</t>
  </si>
  <si>
    <t>10.8.2.7</t>
  </si>
  <si>
    <t>10.8.2.8</t>
  </si>
  <si>
    <t>IWF MCData group standalone data request (MCData server – IWF)</t>
  </si>
  <si>
    <t>10.8.2.9</t>
  </si>
  <si>
    <t>10.8.3</t>
  </si>
  <si>
    <t>Behaviour at the MCData Client</t>
  </si>
  <si>
    <t>10.8.4</t>
  </si>
  <si>
    <t>Behaviour at the IWF</t>
  </si>
  <si>
    <t>10.8.5</t>
  </si>
  <si>
    <t>Behaviour at the MCData server</t>
  </si>
  <si>
    <t>10.8.6</t>
  </si>
  <si>
    <t>MCData user one-to-one SDS request to an LMR user</t>
  </si>
  <si>
    <t>10.8.6.1</t>
  </si>
  <si>
    <t>Signalling control plane</t>
  </si>
  <si>
    <t>10.8.6.2</t>
  </si>
  <si>
    <t>Media plane</t>
  </si>
  <si>
    <t>10.8.7</t>
  </si>
  <si>
    <t>LMR user one-to-one SDS request to an MCData user</t>
  </si>
  <si>
    <t>10.8.7.1</t>
  </si>
  <si>
    <t>10.8.7.2</t>
  </si>
  <si>
    <t>10.8.8</t>
  </si>
  <si>
    <t>MCData user group SDS request to an MCData group including LMR users</t>
  </si>
  <si>
    <t>10.8.8.1</t>
  </si>
  <si>
    <t>10.8.8.2</t>
  </si>
  <si>
    <t>10.8.9</t>
  </si>
  <si>
    <t>LMR user group SDS request to an MCData group</t>
  </si>
  <si>
    <t>10.8.9.1</t>
  </si>
  <si>
    <t>10.8.9.2</t>
  </si>
  <si>
    <t>IWF as a security gateway</t>
  </si>
  <si>
    <t>10.9.1</t>
  </si>
  <si>
    <t>Support for transcoding with encrypted speech</t>
  </si>
  <si>
    <t>Simultaneous interworked calls (on-network)</t>
  </si>
  <si>
    <t>10.10.1</t>
  </si>
  <si>
    <t>Location</t>
  </si>
  <si>
    <t>10.11.1</t>
  </si>
  <si>
    <t>Location of current talker</t>
  </si>
  <si>
    <t>10.11.2</t>
  </si>
  <si>
    <t>Location of current talker (MCPTT server to IWF)</t>
  </si>
  <si>
    <t>10.11.3</t>
  </si>
  <si>
    <t>Location of current talker (IWF to MCPTT server)</t>
  </si>
  <si>
    <t>LMR security transport</t>
  </si>
  <si>
    <t>10.12.1</t>
  </si>
  <si>
    <t>Information flows for LMR security transport</t>
  </si>
  <si>
    <t>10.12.1.1</t>
  </si>
  <si>
    <t>Non-3GPP security message request</t>
  </si>
  <si>
    <t>10.12.1.2</t>
  </si>
  <si>
    <t>Non-3GPP security message response</t>
  </si>
  <si>
    <t>10.12.2</t>
  </si>
  <si>
    <t>LMR key management messages</t>
  </si>
  <si>
    <t>10.12.2.1</t>
  </si>
  <si>
    <t>10.12.2.2</t>
  </si>
  <si>
    <t>MC service client initiated</t>
  </si>
  <si>
    <t>10.12.2.3</t>
  </si>
  <si>
    <t>IWF initiated</t>
  </si>
  <si>
    <t>23.283 subclause</t>
  </si>
  <si>
    <t>Title</t>
  </si>
  <si>
    <t>heading</t>
  </si>
  <si>
    <t>h</t>
  </si>
  <si>
    <t>Ref TS</t>
  </si>
  <si>
    <t>Ref subclause</t>
  </si>
  <si>
    <t>difference</t>
  </si>
  <si>
    <t>comment</t>
  </si>
  <si>
    <t>IWF adds MC service type</t>
  </si>
  <si>
    <t>Same</t>
  </si>
  <si>
    <t>23.280</t>
  </si>
  <si>
    <t>Adds list of affil status for each group member</t>
  </si>
  <si>
    <t>IWF can affil one time to MCPTT on behalf of its group members</t>
  </si>
  <si>
    <t>10.8.3.2.2</t>
  </si>
  <si>
    <t>This is a bandwidth saving feature that could be ported to MCPTT-MCPTT interconnect as well</t>
  </si>
  <si>
    <t>MCPTT doesn’t check policy in 23.283.
IWF can deaffilate on behalf of all users.</t>
  </si>
  <si>
    <t>yellow</t>
  </si>
  <si>
    <t>significant difference</t>
  </si>
  <si>
    <t>orange</t>
  </si>
  <si>
    <t>IWF can deaffilate on behalf of all users.</t>
  </si>
  <si>
    <t>10.8.4.3</t>
  </si>
  <si>
    <t>blue</t>
  </si>
  <si>
    <t>stage 3 may be able to use existing mechanisms to negate the difference, e.g using PSI to indicate the target service.</t>
  </si>
  <si>
    <t>10.2.2.9</t>
  </si>
  <si>
    <t>10.2.2.11</t>
  </si>
  <si>
    <t>10.2.2.12</t>
  </si>
  <si>
    <t>10.2.2.13</t>
  </si>
  <si>
    <t>23.283 has temporary group ID</t>
  </si>
  <si>
    <t>10.2.2.14</t>
  </si>
  <si>
    <t>10.2.2.15</t>
  </si>
  <si>
    <t>10.2.2.26</t>
  </si>
  <si>
    <t>10.2.2.27</t>
  </si>
  <si>
    <t>10.2.2.24</t>
  </si>
  <si>
    <t>10.2.2.25</t>
  </si>
  <si>
    <t>10.2.2.28</t>
  </si>
  <si>
    <t>23.283 has list of services for which the group info is needed.</t>
  </si>
  <si>
    <t>10.2.2.29</t>
  </si>
  <si>
    <t>10.2.2.30</t>
  </si>
  <si>
    <t>23.283 includes group key material</t>
  </si>
  <si>
    <t>10.2.2.31</t>
  </si>
  <si>
    <t>10.2.4.2</t>
  </si>
  <si>
    <t>10.2.7.2</t>
  </si>
  <si>
    <t>10.2.7.3</t>
  </si>
  <si>
    <t>10.2.7.5</t>
  </si>
  <si>
    <t>10.2.7.4</t>
  </si>
  <si>
    <t>Single call setup and release sent to IWF if it affiliated on behalf of its users in one affiliation</t>
  </si>
  <si>
    <t>10.6.2.2.8</t>
  </si>
  <si>
    <t>23.283 doesn’t have a result</t>
  </si>
  <si>
    <t>10.6.2.2.28</t>
  </si>
  <si>
    <t>10.6.2.2.26</t>
  </si>
  <si>
    <t>10.6.2.2.11</t>
  </si>
  <si>
    <t>10.6.2.2.30</t>
  </si>
  <si>
    <t>IWF doesn’t send calling id if IWF affiliated on behalf of its users in one affiliation</t>
  </si>
  <si>
    <t>10.6.2.2.32</t>
  </si>
  <si>
    <t>10.6.2.2.20</t>
  </si>
  <si>
    <t>10.6.2.2.21</t>
  </si>
  <si>
    <t>significant difference that could be incorporated into MCPTT-MCPTT interconnect or that can be deferred and still be equivalent with MCPTT-MCPTT</t>
  </si>
  <si>
    <t>10.6.2.2.22</t>
  </si>
  <si>
    <t>10.6.2.2.23</t>
  </si>
  <si>
    <t>10.6.2.2.16</t>
  </si>
  <si>
    <t>23.283 doesn’t include MCPTT ID if initiated by server
23.379 doesn’t have release reason</t>
  </si>
  <si>
    <t>10.6.2.4.3.1</t>
  </si>
  <si>
    <t>No corresponding subclause in 23.379 or 23.280, no issues.</t>
  </si>
  <si>
    <t>10.6.2.3.1.1.4</t>
  </si>
  <si>
    <t>23.379 has no server-server rejoin</t>
  </si>
  <si>
    <t xml:space="preserve">23.379 has no server-server rejoin. </t>
  </si>
  <si>
    <t>TS 23.283 v15.0.0</t>
  </si>
  <si>
    <t>TS 23.379 v15.3.0</t>
  </si>
  <si>
    <t>TS 23.280 v15.3.0</t>
  </si>
  <si>
    <t>10.6.2.4.1.2</t>
  </si>
  <si>
    <t>The 23.379 subclause is for temporary groups, 23.379 has no subclause for normal groups.</t>
  </si>
  <si>
    <t>IWF sends a release to each MCPTT user, 23.379 does not because 23.379 only describes temporary groups.</t>
  </si>
  <si>
    <t>n/a</t>
  </si>
  <si>
    <t>One or multiple broadcast setups sent to IWF, depending upon if the IWF affiliated on behalf of its users.
The client response is optional in 23.283, even for MCPTT users.</t>
  </si>
  <si>
    <t xml:space="preserve">One or multiple broadcast releases sent to IWF, depending upon if the IWF affiliated on behalf of its users.
</t>
  </si>
  <si>
    <t>10.6.2.5.2.1</t>
  </si>
  <si>
    <t>10.6.2.5.2.3</t>
  </si>
  <si>
    <t>There's no server-server chat setup in 23.379</t>
  </si>
  <si>
    <t>There's no server-server broadcast release in 23.379</t>
  </si>
  <si>
    <t>23.379</t>
  </si>
  <si>
    <t>10.6.2.3.1.2.2</t>
  </si>
  <si>
    <t>The IWF can join on behalf of its users in a single join message.</t>
  </si>
  <si>
    <t>There's no server-server chat release in 23.379</t>
  </si>
  <si>
    <t>10.6.2.3.1.2.3</t>
  </si>
  <si>
    <t>23.283 adds encryption algo and mode</t>
  </si>
  <si>
    <t>10.7.2.1.2</t>
  </si>
  <si>
    <t>10.7.2.1.4</t>
  </si>
  <si>
    <t>23.283 adds encryption algo and mode, and floor control parameters.</t>
  </si>
  <si>
    <t>10.7.2.1.4a</t>
  </si>
  <si>
    <t>10.7.2.1.4b</t>
  </si>
  <si>
    <t>10.7.2.1.7</t>
  </si>
  <si>
    <t>10.7.2.3.1</t>
  </si>
  <si>
    <t>10.7.2.3.2</t>
  </si>
  <si>
    <t>10.7.2.2.3.1</t>
  </si>
  <si>
    <t xml:space="preserve">10.7.2.2.3.2 </t>
  </si>
  <si>
    <t>LMR E2EE techniques can be used</t>
  </si>
  <si>
    <t>10.9.1.2.2</t>
  </si>
  <si>
    <t>10.9.1.2.3</t>
  </si>
  <si>
    <t>10.9.1.2.4</t>
  </si>
  <si>
    <t>10.9.1.2.5</t>
  </si>
  <si>
    <t>10.9.1.2.6</t>
  </si>
  <si>
    <t>10.9.1.2.7</t>
  </si>
  <si>
    <t>10.9.1.2.8</t>
  </si>
  <si>
    <t>10.9.1.2.9</t>
  </si>
  <si>
    <t>10.9.1.2.10</t>
  </si>
  <si>
    <t>10.9.1.2.11</t>
  </si>
  <si>
    <t>10.9.1.2.12</t>
  </si>
  <si>
    <t>10.9.1.2.13</t>
  </si>
  <si>
    <t>10.9.1.2.14</t>
  </si>
  <si>
    <t>10.9.1.2.15</t>
  </si>
  <si>
    <t>10.9.1.2.16</t>
  </si>
  <si>
    <t xml:space="preserve">10.9.1.4.1 </t>
  </si>
  <si>
    <t>10.9.1.3.2.2</t>
  </si>
  <si>
    <t>10.9.1.4.1</t>
  </si>
  <si>
    <t>10.9.1.4.2</t>
  </si>
  <si>
    <t>10.6.2.2.1a</t>
  </si>
  <si>
    <t>23.283 adds location</t>
  </si>
  <si>
    <t>10.6.2.2.5</t>
  </si>
  <si>
    <t>10.6.2.2.5a</t>
  </si>
  <si>
    <t>10.6.2.2.6</t>
  </si>
  <si>
    <t>10.6.2.2.6a</t>
  </si>
  <si>
    <t>23.283 has organization name optional</t>
  </si>
  <si>
    <t>10.6.2.2.3a</t>
  </si>
  <si>
    <t>10.6.2.2.4a</t>
  </si>
  <si>
    <t>10.6.2.2.2a</t>
  </si>
  <si>
    <t>When IWF affiliates once on behalf of users, emergency messaging only goes once to IWF.</t>
  </si>
  <si>
    <t>10.6.2.6.1.1</t>
  </si>
  <si>
    <t>23.379 doesn’t have a multiserver case</t>
  </si>
  <si>
    <t>23.379 doesn’t check the cancelling party's authorization to cancel, it should.</t>
  </si>
  <si>
    <t>10.6.2.6.1.3</t>
  </si>
  <si>
    <t>23.379 doesn’t have multiserver emergency. Make sure that stage 3 gets response from IWF before adjusting the bearer and informing clients.</t>
  </si>
  <si>
    <t>No diffs</t>
  </si>
  <si>
    <t>When IWF affiliates once on behalf of users, imminent peril messaging only goes once to IWF.</t>
  </si>
  <si>
    <t>10.6.2.6.2.1</t>
  </si>
  <si>
    <t>10.6.2.6.2.3</t>
  </si>
  <si>
    <t>When IWF affiliates once on behalf of users, imminent peril messaging only goes once to IWF.
23.379 doesn’t check the cancelling party's authorization to cancel, it should.</t>
  </si>
  <si>
    <t>10.6.2.6.3.1</t>
  </si>
  <si>
    <t>If the IWF is configured to affiliate on behalf of all of its group members in a single affiliation step, the MC service server affiliates the IWF ID instead of an individual MC service ID.</t>
  </si>
  <si>
    <t>10.6.2.6.3.2</t>
  </si>
  <si>
    <t>in 23.283, MCPTT server deaffiliates user if user was implicitly affiliated.</t>
  </si>
  <si>
    <t>If the IWF is configured to affiliate on behalf of all of its group members in a single affiliation step, the MC service server sends only a single cancel message to the IWF.</t>
  </si>
  <si>
    <t>new in 23.283</t>
  </si>
  <si>
    <t>out of scope</t>
  </si>
  <si>
    <t>7.4.2.1.1</t>
  </si>
  <si>
    <t>23.282</t>
  </si>
  <si>
    <t>The conversation ID in 23.283 can be a reserved value to indicate that conversations are not supported</t>
  </si>
  <si>
    <t>Useful in 23.282 as well?</t>
  </si>
  <si>
    <t>can this be carried in the SDP?</t>
  </si>
  <si>
    <t>7.4.2.1.2</t>
  </si>
  <si>
    <t>7.4.2.1.7</t>
  </si>
  <si>
    <t>7.4.2.1.8</t>
  </si>
  <si>
    <t>7.4.2.1.9</t>
  </si>
  <si>
    <t>7.4.2.1.10</t>
  </si>
  <si>
    <t>7.4.2.1.11</t>
  </si>
  <si>
    <t>The conversation ID and transaction ID in 23.283 can be a reserved value to indicate that conversations and/or transactions are not supported</t>
  </si>
  <si>
    <t>7.4.2.1.12</t>
  </si>
  <si>
    <t>7.4.2.2</t>
  </si>
  <si>
    <t>7.4.2.3</t>
  </si>
  <si>
    <t>7.4.2.5</t>
  </si>
  <si>
    <t>7.4.2.6</t>
  </si>
  <si>
    <t>No diffs. There is the note saying that how the MCPTT server gets the location of the LMR user is out of scope. This should be fixed in SA6#25.</t>
  </si>
  <si>
    <t>Comments</t>
  </si>
  <si>
    <t>Add list of affiliation status for each group member</t>
  </si>
  <si>
    <t>Single call setup sent to IWF if it affiliated on behalf of its users in one affiliation
no broadcast indicator in 23.283</t>
  </si>
  <si>
    <t>No result code in 23.283</t>
  </si>
  <si>
    <t xml:space="preserve">Single call setup sent to IWF if it affiliated on behalf of its users in one affiliation
</t>
  </si>
  <si>
    <t>23.379 doesn’t have server-server</t>
  </si>
  <si>
    <t xml:space="preserve">The IWF uses its ID when joining on behalf of multiple of its users. 
</t>
  </si>
  <si>
    <t>23.379 doesn’t have server-server join</t>
  </si>
  <si>
    <t>Mistake in 23.283? (ask SA6?)</t>
  </si>
  <si>
    <t>Why doesn’t 23.283 have progress ind? (ask SA6)</t>
  </si>
  <si>
    <t>yes</t>
  </si>
  <si>
    <t>MCPTT doesn’t check policy</t>
  </si>
  <si>
    <t>regroup of an LMR E2EE group</t>
  </si>
  <si>
    <t>maybe</t>
  </si>
  <si>
    <t>no broadcast indicator in 23.283</t>
  </si>
  <si>
    <t>98, 99, 104, 105, 107, 108</t>
  </si>
  <si>
    <t>23.283 adds private call info elements</t>
  </si>
  <si>
    <t>104, 105, 107, 108</t>
  </si>
  <si>
    <t>23.283 has optional response message to convey immediate private call failure</t>
  </si>
  <si>
    <t>182, 183, 186</t>
  </si>
  <si>
    <t>codec reconciliation is new for interworking</t>
  </si>
  <si>
    <t>191, 192, 193, 196, 198</t>
  </si>
  <si>
    <t>reserved value for unsupported fields (conversation, transaction)</t>
  </si>
  <si>
    <t>224, 225, 228, 229</t>
  </si>
  <si>
    <t>non-3gpp security message</t>
  </si>
  <si>
    <t>no</t>
  </si>
  <si>
    <t>11, 12, 13, 51, 54, 56, 58, 60, 61, 68, 69, 83, 84, 85, 90, 92, 154, 157, 170, 171, 173, 175, 176,  179</t>
  </si>
  <si>
    <t>Minor</t>
  </si>
  <si>
    <t>Major</t>
  </si>
  <si>
    <t>23.283 needs more work</t>
  </si>
  <si>
    <t>Harris</t>
  </si>
  <si>
    <t>23.283 has no optional key in the procedure</t>
  </si>
  <si>
    <t>If the IWF joined on behalf of its users with a single join, then a single release is sent to the IWF.</t>
  </si>
  <si>
    <t>Mistake in 23.280?  TS 24.481 has it. Don’t need to do anything unless SA6 wants to fix 23.280.</t>
  </si>
  <si>
    <t>Line 31 above, 23.283 has the key material in the info flow but 23.280 doesn’t. Don’t need to always need to have the procedures specify what's in the info flows. No change needed.</t>
  </si>
  <si>
    <t>Mistake in 23.280, 23.280, it's up to SA6 to fix 23.280, no CT1 change needed</t>
  </si>
  <si>
    <t>The present spreadsheet summarizes the differences between TS 23.283 and 23.379 + 23.280 + 23.282</t>
  </si>
  <si>
    <t xml:space="preserve">Mention of issues related to E2EE.
</t>
  </si>
  <si>
    <t xml:space="preserve">E2EE issue will be orange later in the spreadsheet.
</t>
  </si>
  <si>
    <t>23.283 - IWF calls individual MCPTT users, 23.379 doesn’t indicate whether the group owner calls all users.
Mention of issues related to E2EE.</t>
  </si>
  <si>
    <t>If the IWF affilliated on behalf of its users, only one setup is sent.
23.283 - MCPTT calls individual IWF users, 23.379 doesn’t indicate whether the group owner calls all users
Mention of issues related to E2EE.</t>
  </si>
  <si>
    <t>E2EE issue will be orange later in the spreadsheet.
In TS 24.379 10.1.1.4.2 step 13)g)v), the terminating network is sent the invite for each user. 23.283 matches what 24.379 does for inviting users, no change required.</t>
  </si>
  <si>
    <t>There's no server-server broadcast setup in 23.379
SA6 should add a statement about when the response is optional, or make the response mandatory.</t>
  </si>
  <si>
    <t>83, 84</t>
  </si>
  <si>
    <t>Broadcast call response is optional in 23.283, mandatory in 23.379.</t>
  </si>
  <si>
    <t>23.283 includes parameters in call setup request, and returned parameters.
23.283 has optional response message to convey immediate failure</t>
  </si>
  <si>
    <t>23.283 includes parameters in call setup request, and returned parameters.
23.283 allows response message to convey immediate failure</t>
  </si>
  <si>
    <t>Only one setup request is sent if the IWF affiliated once on behalf of its users.</t>
  </si>
  <si>
    <t>Line # in "detail"  chart</t>
  </si>
  <si>
    <t>Align in stage 2.</t>
  </si>
  <si>
    <t>Stage 3 impact</t>
  </si>
  <si>
    <t>likely</t>
  </si>
  <si>
    <t>Stage 2 alignment possible, but unlikely</t>
  </si>
  <si>
    <t>The 23.379 subclause is for temporary groups, 23.379 has no subclause server-server release for normal groups.</t>
  </si>
  <si>
    <t>In 23.283, MCPTT server de-affiliates user if user was implicitly affiliated.</t>
  </si>
  <si>
    <t>IWF MCData standalone data request, note 1 in 23.283 identifies reserved values.</t>
  </si>
  <si>
    <t>IWF MCData data disposition notification, note in 23.283 identifies reserved value.</t>
  </si>
  <si>
    <t>IWF MCData group standalone data request (IWF – MCData server), note 1 in 23.283 identifies reserved values.</t>
  </si>
  <si>
    <t>IWF MCData group standalone data response, note in 23.283 identifies reserved value.</t>
  </si>
  <si>
    <t>Possible alignment in stage 2.</t>
  </si>
  <si>
    <t>23.379 and stage 3 don’t do this. Remove it from 23.283.</t>
  </si>
  <si>
    <t>Align in stage 2</t>
  </si>
  <si>
    <t>who</t>
  </si>
  <si>
    <t>23.283 identifies a gap: regroup by MCPTT of an LMR E2EE group is out of scope</t>
  </si>
  <si>
    <t>Shortcoming in 23.283, update needed in stage 2. Propose to defer this feature.</t>
  </si>
  <si>
    <t>23.283 adds service type to info flow</t>
  </si>
  <si>
    <t>Propose change to stage 2 to align with 23.280.
Stage 3 to use PSI or similar existing mechanism to address services within the IWF</t>
  </si>
  <si>
    <t>CT1 will have to work out how to address different services within the IWF (i.e. GMS, MCData, MCPTT). Presumably with different PSIs, etc.
Align 23.283 with 23.280 (remove the service type element)</t>
  </si>
  <si>
    <t xml:space="preserve">Why is this needed in 23.283?
Align 23.283 with 23.280. </t>
  </si>
  <si>
    <t>6, 8, 29</t>
  </si>
  <si>
    <t>Align 23.283 with 23.379.</t>
  </si>
  <si>
    <t>55, 57</t>
  </si>
  <si>
    <t>10.6.2.2.15</t>
  </si>
  <si>
    <t>64</t>
  </si>
  <si>
    <t>Remove it in stage 2</t>
  </si>
  <si>
    <t>23.283 adds unnecessary location information element</t>
  </si>
  <si>
    <t>remaining</t>
  </si>
  <si>
    <t>141, 143</t>
  </si>
  <si>
    <t>147</t>
  </si>
  <si>
    <t>Align with 23.379, make it mandatory</t>
  </si>
  <si>
    <t>23.283 has organization name information element as optional</t>
  </si>
  <si>
    <t>No change needed for interworking.</t>
  </si>
  <si>
    <t>23.283 has information elements for group call release request that 23.379 should</t>
  </si>
  <si>
    <t xml:space="preserve">Update (maybe) 23.379 to add note about MCPTT not given if server ends call, and 
23.283 to remove reason code. Stage 3 doesn’t specify a reason code, although 24.229 does. </t>
  </si>
  <si>
    <t>Could align 23.379 with stage 3, maybe not worth the trouble.</t>
  </si>
  <si>
    <t>Single request to IWF if IWF affiliated once on behalf of users.</t>
  </si>
  <si>
    <t>Related to next line</t>
  </si>
  <si>
    <t>New in 23.283</t>
  </si>
  <si>
    <t>219</t>
  </si>
  <si>
    <t xml:space="preserve">There's no architected inter-system location interface in 23.280 or 23.283. </t>
  </si>
  <si>
    <t>There's no architected inter-system location interface in 23.280 or 23.283. Based upon the outcome of talker location in CT1 for 24.379, talker location may need to be deferred or removed; or, 23.379 and 23.283 may need to be aligned with CT1.</t>
  </si>
  <si>
    <t>Based upon the outcome of talker location in CT1 for 24.379, talker location may need to be deferred or removed; or, 23.379 and 23.283 may need to be aligned with CT1.</t>
  </si>
  <si>
    <t>Packets can carry LMR formatted bodies.</t>
  </si>
  <si>
    <t>need a statement in 24.380 to explain this</t>
  </si>
  <si>
    <t>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</si>
</sst>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2" borderId="0" xfId="0" applyFill="1"/>
    <xf numFmtId="0" fontId="0" fillId="3" borderId="0" xfId="0" applyFill="1"/>
    <xf numFmtId="0" fontId="1" fillId="0" borderId="0" xfId="0" applyFont="1" applyAlignment="1">
      <alignment vertical="top"/>
    </xf>
    <xf numFmtId="49" fontId="0" fillId="0" borderId="0" xfId="0" applyNumberFormat="1" applyFont="1" applyAlignment="1">
      <alignment vertical="top"/>
    </xf>
    <xf numFmtId="0" fontId="0" fillId="0" borderId="0" xfId="0" applyFont="1" applyAlignment="1">
      <alignment vertical="top"/>
    </xf>
    <xf numFmtId="0" fontId="0" fillId="0" borderId="0" xfId="0" applyFont="1" applyAlignment="1">
      <alignment vertical="top" wrapText="1"/>
    </xf>
    <xf numFmtId="0" fontId="0" fillId="0" borderId="0" xfId="0" applyFont="1" applyAlignment="1">
      <alignment horizontal="right" vertical="top"/>
    </xf>
    <xf numFmtId="0" fontId="0" fillId="4" borderId="0" xfId="0" applyFill="1"/>
    <xf numFmtId="0" fontId="1" fillId="0" borderId="1" xfId="0" applyFont="1" applyBorder="1" applyAlignment="1">
      <alignment horizontal="right" vertical="top" wrapText="1"/>
    </xf>
    <xf numFmtId="0" fontId="1" fillId="0" borderId="1" xfId="0" applyFont="1" applyBorder="1" applyAlignment="1">
      <alignment horizontal="right" vertical="top"/>
    </xf>
    <xf numFmtId="0" fontId="1" fillId="0" borderId="1" xfId="0" applyFont="1" applyBorder="1" applyAlignment="1">
      <alignment vertical="top" wrapText="1"/>
    </xf>
    <xf numFmtId="49" fontId="1" fillId="0" borderId="1" xfId="0" applyNumberFormat="1" applyFont="1" applyBorder="1" applyAlignment="1">
      <alignment vertical="top"/>
    </xf>
    <xf numFmtId="0" fontId="2" fillId="0" borderId="1" xfId="0" applyFont="1" applyBorder="1" applyAlignment="1">
      <alignment horizontal="right" vertical="top"/>
    </xf>
    <xf numFmtId="0" fontId="0" fillId="0" borderId="1" xfId="0" applyFont="1" applyBorder="1" applyAlignment="1">
      <alignment horizontal="left" vertical="top" wrapText="1"/>
    </xf>
    <xf numFmtId="49" fontId="0" fillId="0" borderId="1" xfId="0" applyNumberFormat="1"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2" fillId="0" borderId="1" xfId="0" applyFont="1" applyBorder="1" applyAlignment="1">
      <alignment horizontal="left" vertical="top" wrapText="1"/>
    </xf>
    <xf numFmtId="49" fontId="0" fillId="0" borderId="1" xfId="0" quotePrefix="1" applyNumberFormat="1" applyFont="1" applyBorder="1" applyAlignment="1">
      <alignment vertical="top"/>
    </xf>
    <xf numFmtId="0" fontId="0" fillId="4" borderId="1" xfId="0" applyFont="1" applyFill="1" applyBorder="1" applyAlignment="1">
      <alignment vertical="top" wrapText="1"/>
    </xf>
    <xf numFmtId="0" fontId="0" fillId="2" borderId="1" xfId="0" applyFont="1" applyFill="1" applyBorder="1" applyAlignment="1">
      <alignment vertical="top" wrapText="1"/>
    </xf>
    <xf numFmtId="0" fontId="0" fillId="3" borderId="1" xfId="0" applyFont="1" applyFill="1" applyBorder="1" applyAlignment="1">
      <alignment vertical="top" wrapText="1"/>
    </xf>
    <xf numFmtId="0" fontId="0" fillId="0" borderId="1" xfId="0" applyFont="1" applyFill="1" applyBorder="1" applyAlignment="1">
      <alignment vertical="top"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0" fillId="0" borderId="0" xfId="0" applyBorder="1"/>
    <xf numFmtId="0" fontId="0" fillId="0" borderId="0" xfId="0" applyFill="1" applyBorder="1" applyAlignment="1">
      <alignment horizontal="left" vertical="top" wrapText="1"/>
    </xf>
    <xf numFmtId="0" fontId="1" fillId="0" borderId="0" xfId="0" applyFont="1"/>
    <xf numFmtId="0" fontId="0" fillId="5" borderId="1" xfId="0" applyFill="1" applyBorder="1" applyAlignment="1">
      <alignment horizontal="left" vertical="top" wrapText="1"/>
    </xf>
    <xf numFmtId="0" fontId="1"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xf numFmtId="0" fontId="0" fillId="0" borderId="0" xfId="0" applyAlignment="1">
      <alignment horizontal="left" indent="2"/>
    </xf>
    <xf numFmtId="49" fontId="0" fillId="0" borderId="1" xfId="0" applyNumberFormat="1" applyBorder="1" applyAlignment="1">
      <alignment horizontal="left" vertical="top" wrapText="1"/>
    </xf>
    <xf numFmtId="49" fontId="0" fillId="0" borderId="1" xfId="0" quotePrefix="1" applyNumberFormat="1" applyBorder="1" applyAlignment="1">
      <alignment horizontal="left" vertical="top" wrapText="1"/>
    </xf>
    <xf numFmtId="0" fontId="0" fillId="5" borderId="1" xfId="0" applyFill="1" applyBorder="1"/>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workbookViewId="0">
      <pane ySplit="2" topLeftCell="A15" activePane="bottomLeft" state="frozen"/>
      <selection pane="bottomLeft" activeCell="C23" sqref="C23"/>
    </sheetView>
  </sheetViews>
  <sheetFormatPr defaultRowHeight="14.4" x14ac:dyDescent="0.3"/>
  <cols>
    <col min="1" max="1" width="20.21875" customWidth="1"/>
    <col min="2" max="2" width="71.77734375" customWidth="1"/>
    <col min="3" max="3" width="14.5546875" customWidth="1"/>
    <col min="4" max="4" width="41.77734375" customWidth="1"/>
    <col min="5" max="5" width="22" customWidth="1"/>
    <col min="6" max="7" width="8.88671875" style="27"/>
  </cols>
  <sheetData>
    <row r="1" spans="1:6" ht="22.2" customHeight="1" x14ac:dyDescent="0.3">
      <c r="A1" t="s">
        <v>611</v>
      </c>
    </row>
    <row r="2" spans="1:6" x14ac:dyDescent="0.3">
      <c r="A2" s="24" t="s">
        <v>623</v>
      </c>
      <c r="B2" s="24" t="s">
        <v>347</v>
      </c>
      <c r="C2" s="24" t="s">
        <v>625</v>
      </c>
      <c r="D2" s="24" t="s">
        <v>575</v>
      </c>
      <c r="E2" s="24" t="s">
        <v>0</v>
      </c>
      <c r="F2" s="31" t="s">
        <v>637</v>
      </c>
    </row>
    <row r="3" spans="1:6" ht="43.2" x14ac:dyDescent="0.3">
      <c r="A3" s="36" t="s">
        <v>644</v>
      </c>
      <c r="B3" s="25" t="s">
        <v>640</v>
      </c>
      <c r="C3" s="25" t="s">
        <v>600</v>
      </c>
      <c r="D3" s="25" t="s">
        <v>641</v>
      </c>
      <c r="E3" s="25"/>
      <c r="F3" s="26" t="s">
        <v>605</v>
      </c>
    </row>
    <row r="4" spans="1:6" x14ac:dyDescent="0.3">
      <c r="A4" s="36" t="s">
        <v>646</v>
      </c>
      <c r="B4" s="17" t="s">
        <v>461</v>
      </c>
      <c r="C4" s="25" t="s">
        <v>600</v>
      </c>
      <c r="D4" s="25" t="s">
        <v>636</v>
      </c>
      <c r="E4" s="25"/>
      <c r="F4" s="26" t="s">
        <v>605</v>
      </c>
    </row>
    <row r="5" spans="1:6" ht="28.8" x14ac:dyDescent="0.3">
      <c r="A5" s="36" t="s">
        <v>648</v>
      </c>
      <c r="B5" s="17" t="s">
        <v>657</v>
      </c>
      <c r="C5" s="25" t="s">
        <v>600</v>
      </c>
      <c r="D5" s="25" t="s">
        <v>659</v>
      </c>
      <c r="E5" s="25"/>
      <c r="F5" s="26" t="s">
        <v>486</v>
      </c>
    </row>
    <row r="6" spans="1:6" x14ac:dyDescent="0.3">
      <c r="A6" s="36" t="s">
        <v>652</v>
      </c>
      <c r="B6" s="17" t="s">
        <v>650</v>
      </c>
      <c r="C6" s="25" t="s">
        <v>600</v>
      </c>
      <c r="D6" s="25" t="s">
        <v>636</v>
      </c>
      <c r="E6" s="25"/>
      <c r="F6" s="37" t="s">
        <v>605</v>
      </c>
    </row>
    <row r="7" spans="1:6" x14ac:dyDescent="0.3">
      <c r="A7" s="36" t="s">
        <v>653</v>
      </c>
      <c r="B7" s="17" t="s">
        <v>655</v>
      </c>
      <c r="C7" s="25" t="s">
        <v>600</v>
      </c>
      <c r="D7" s="25" t="s">
        <v>636</v>
      </c>
      <c r="E7" s="25"/>
      <c r="F7" s="37" t="s">
        <v>605</v>
      </c>
    </row>
    <row r="8" spans="1:6" x14ac:dyDescent="0.3">
      <c r="A8" s="35">
        <v>9</v>
      </c>
      <c r="B8" s="25" t="s">
        <v>576</v>
      </c>
      <c r="C8" s="25" t="s">
        <v>585</v>
      </c>
      <c r="D8" s="25" t="s">
        <v>661</v>
      </c>
      <c r="E8" s="25" t="s">
        <v>602</v>
      </c>
      <c r="F8" s="26"/>
    </row>
    <row r="9" spans="1:6" ht="72" x14ac:dyDescent="0.3">
      <c r="A9" s="35" t="s">
        <v>601</v>
      </c>
      <c r="B9" s="25" t="s">
        <v>660</v>
      </c>
      <c r="C9" s="25" t="s">
        <v>585</v>
      </c>
      <c r="D9" s="25" t="s">
        <v>627</v>
      </c>
      <c r="E9" s="25" t="s">
        <v>603</v>
      </c>
      <c r="F9" s="33"/>
    </row>
    <row r="10" spans="1:6" x14ac:dyDescent="0.3">
      <c r="A10" s="35">
        <v>12</v>
      </c>
      <c r="B10" s="25" t="s">
        <v>586</v>
      </c>
      <c r="C10" s="25" t="s">
        <v>600</v>
      </c>
      <c r="D10" s="25" t="s">
        <v>624</v>
      </c>
      <c r="E10" s="26"/>
      <c r="F10" s="32" t="s">
        <v>605</v>
      </c>
    </row>
    <row r="11" spans="1:6" ht="28.8" x14ac:dyDescent="0.3">
      <c r="A11" s="35">
        <v>39</v>
      </c>
      <c r="B11" s="25" t="s">
        <v>587</v>
      </c>
      <c r="C11" s="25" t="s">
        <v>585</v>
      </c>
      <c r="D11" s="25" t="s">
        <v>639</v>
      </c>
      <c r="E11" s="25" t="s">
        <v>603</v>
      </c>
      <c r="F11" s="33"/>
    </row>
    <row r="12" spans="1:6" x14ac:dyDescent="0.3">
      <c r="A12" s="35">
        <v>54</v>
      </c>
      <c r="B12" s="25" t="s">
        <v>589</v>
      </c>
      <c r="C12" s="25" t="s">
        <v>600</v>
      </c>
      <c r="D12" s="25" t="s">
        <v>624</v>
      </c>
      <c r="E12" s="26"/>
      <c r="F12" s="32" t="s">
        <v>605</v>
      </c>
    </row>
    <row r="13" spans="1:6" ht="28.8" x14ac:dyDescent="0.3">
      <c r="A13" s="35">
        <v>80</v>
      </c>
      <c r="B13" s="25" t="s">
        <v>485</v>
      </c>
      <c r="C13" s="25" t="s">
        <v>600</v>
      </c>
      <c r="D13" s="25" t="s">
        <v>656</v>
      </c>
      <c r="E13" s="26"/>
      <c r="F13" s="32" t="s">
        <v>486</v>
      </c>
    </row>
    <row r="14" spans="1:6" x14ac:dyDescent="0.3">
      <c r="A14" s="35" t="s">
        <v>618</v>
      </c>
      <c r="B14" s="25" t="s">
        <v>619</v>
      </c>
      <c r="C14" s="25" t="s">
        <v>600</v>
      </c>
      <c r="D14" s="25" t="s">
        <v>624</v>
      </c>
      <c r="E14" s="26"/>
      <c r="F14" s="32" t="s">
        <v>605</v>
      </c>
    </row>
    <row r="15" spans="1:6" ht="28.8" x14ac:dyDescent="0.3">
      <c r="A15" s="35" t="s">
        <v>590</v>
      </c>
      <c r="B15" s="25" t="s">
        <v>591</v>
      </c>
      <c r="C15" s="25" t="s">
        <v>585</v>
      </c>
      <c r="D15" s="25" t="s">
        <v>627</v>
      </c>
      <c r="E15" s="25" t="s">
        <v>602</v>
      </c>
      <c r="F15" s="32" t="s">
        <v>605</v>
      </c>
    </row>
    <row r="16" spans="1:6" ht="15" customHeight="1" x14ac:dyDescent="0.3">
      <c r="A16" s="35" t="s">
        <v>592</v>
      </c>
      <c r="B16" s="25" t="s">
        <v>593</v>
      </c>
      <c r="C16" s="25" t="s">
        <v>585</v>
      </c>
      <c r="D16" s="25" t="s">
        <v>627</v>
      </c>
      <c r="E16" s="25" t="s">
        <v>602</v>
      </c>
      <c r="F16" s="32" t="s">
        <v>605</v>
      </c>
    </row>
    <row r="17" spans="1:7" x14ac:dyDescent="0.3">
      <c r="A17" s="35">
        <v>178</v>
      </c>
      <c r="B17" s="25" t="s">
        <v>629</v>
      </c>
      <c r="C17" s="30" t="s">
        <v>600</v>
      </c>
      <c r="D17" s="25" t="s">
        <v>636</v>
      </c>
      <c r="E17" s="25"/>
      <c r="F17" s="32" t="s">
        <v>605</v>
      </c>
    </row>
    <row r="18" spans="1:7" x14ac:dyDescent="0.3">
      <c r="A18" s="35" t="s">
        <v>594</v>
      </c>
      <c r="B18" s="25" t="s">
        <v>595</v>
      </c>
      <c r="C18" s="25" t="s">
        <v>626</v>
      </c>
      <c r="D18" s="25"/>
      <c r="E18" s="25" t="s">
        <v>603</v>
      </c>
      <c r="F18" s="26"/>
    </row>
    <row r="19" spans="1:7" x14ac:dyDescent="0.3">
      <c r="A19" s="35" t="s">
        <v>596</v>
      </c>
      <c r="B19" s="25" t="s">
        <v>597</v>
      </c>
      <c r="C19" s="30" t="s">
        <v>588</v>
      </c>
      <c r="D19" s="25" t="s">
        <v>634</v>
      </c>
      <c r="E19" s="25" t="s">
        <v>602</v>
      </c>
      <c r="F19" s="26"/>
    </row>
    <row r="20" spans="1:7" ht="57.6" x14ac:dyDescent="0.3">
      <c r="A20" s="35" t="s">
        <v>663</v>
      </c>
      <c r="B20" s="17" t="s">
        <v>664</v>
      </c>
      <c r="C20" s="30" t="s">
        <v>588</v>
      </c>
      <c r="D20" s="25" t="s">
        <v>666</v>
      </c>
      <c r="E20" s="25" t="s">
        <v>603</v>
      </c>
      <c r="F20" s="26"/>
    </row>
    <row r="21" spans="1:7" x14ac:dyDescent="0.3">
      <c r="A21" s="35" t="s">
        <v>598</v>
      </c>
      <c r="B21" s="25" t="s">
        <v>599</v>
      </c>
      <c r="C21" s="25" t="s">
        <v>585</v>
      </c>
      <c r="D21" s="25"/>
      <c r="E21" s="25" t="s">
        <v>603</v>
      </c>
      <c r="F21" s="26"/>
    </row>
    <row r="22" spans="1:7" x14ac:dyDescent="0.3">
      <c r="A22" s="35" t="s">
        <v>669</v>
      </c>
      <c r="B22" s="18" t="s">
        <v>667</v>
      </c>
      <c r="C22" s="18" t="s">
        <v>585</v>
      </c>
      <c r="D22" s="18" t="s">
        <v>668</v>
      </c>
      <c r="E22" s="18" t="s">
        <v>602</v>
      </c>
      <c r="F22" s="26"/>
    </row>
    <row r="23" spans="1:7" x14ac:dyDescent="0.3">
      <c r="F23" s="27">
        <f>COUNTBLANK(F3:F22)</f>
        <v>8</v>
      </c>
      <c r="G23" s="27" t="s">
        <v>651</v>
      </c>
    </row>
    <row r="24" spans="1:7" ht="34.799999999999997" customHeight="1" x14ac:dyDescent="0.3">
      <c r="E24" s="34" t="str">
        <f>_xlfn.CONCAT(COUNTIF(E3:E22, "Major"), "   Major")</f>
        <v>5   Major</v>
      </c>
    </row>
    <row r="25" spans="1:7" x14ac:dyDescent="0.3">
      <c r="A25" s="28"/>
      <c r="E25" s="34" t="str">
        <f>_xlfn.CONCAT(COUNTIF(E3:E22, "Minor"), "   Minor")</f>
        <v>5   Minor</v>
      </c>
    </row>
    <row r="26" spans="1:7" x14ac:dyDescent="0.3">
      <c r="E26" s="34"/>
    </row>
    <row r="27" spans="1:7" x14ac:dyDescent="0.3">
      <c r="A27" s="29"/>
      <c r="B27" s="17"/>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0"/>
  <sheetViews>
    <sheetView workbookViewId="0">
      <pane ySplit="1" topLeftCell="A214" activePane="bottomLeft" state="frozen"/>
      <selection pane="bottomLeft" activeCell="C230" sqref="C230:G230"/>
    </sheetView>
  </sheetViews>
  <sheetFormatPr defaultRowHeight="14.4" x14ac:dyDescent="0.3"/>
  <cols>
    <col min="1" max="1" width="10.109375" style="7" customWidth="1"/>
    <col min="2" max="2" width="8.109375" style="7" customWidth="1"/>
    <col min="3" max="3" width="46.33203125" style="6" customWidth="1"/>
    <col min="4" max="4" width="8.88671875" style="4"/>
    <col min="5" max="5" width="12.6640625" style="5" customWidth="1"/>
    <col min="6" max="6" width="46.33203125" style="6" customWidth="1"/>
    <col min="7" max="7" width="56.77734375" style="6" customWidth="1"/>
    <col min="8" max="16384" width="8.88671875" style="5"/>
  </cols>
  <sheetData>
    <row r="1" spans="1:7" s="3" customFormat="1" ht="28.8" x14ac:dyDescent="0.3">
      <c r="A1" s="9" t="s">
        <v>414</v>
      </c>
      <c r="B1" s="10" t="s">
        <v>416</v>
      </c>
      <c r="C1" s="11" t="s">
        <v>415</v>
      </c>
      <c r="D1" s="12" t="s">
        <v>418</v>
      </c>
      <c r="E1" s="11" t="s">
        <v>419</v>
      </c>
      <c r="F1" s="11" t="s">
        <v>420</v>
      </c>
      <c r="G1" s="11" t="s">
        <v>421</v>
      </c>
    </row>
    <row r="2" spans="1:7" x14ac:dyDescent="0.3">
      <c r="A2" s="13">
        <v>10</v>
      </c>
      <c r="B2" s="13" t="s">
        <v>417</v>
      </c>
      <c r="C2" s="14" t="s">
        <v>3</v>
      </c>
      <c r="D2" s="15"/>
      <c r="E2" s="16"/>
      <c r="F2" s="17"/>
      <c r="G2" s="17"/>
    </row>
    <row r="3" spans="1:7" x14ac:dyDescent="0.3">
      <c r="A3" s="13">
        <v>10.1</v>
      </c>
      <c r="B3" s="13" t="s">
        <v>417</v>
      </c>
      <c r="C3" s="18" t="s">
        <v>4</v>
      </c>
      <c r="D3" s="15"/>
      <c r="E3" s="16"/>
      <c r="F3" s="17"/>
      <c r="G3" s="17"/>
    </row>
    <row r="4" spans="1:7" x14ac:dyDescent="0.3">
      <c r="A4" s="13" t="s">
        <v>5</v>
      </c>
      <c r="B4" s="13" t="s">
        <v>417</v>
      </c>
      <c r="C4" s="18" t="s">
        <v>6</v>
      </c>
      <c r="D4" s="15"/>
      <c r="E4" s="16"/>
      <c r="F4" s="17"/>
      <c r="G4" s="17"/>
    </row>
    <row r="5" spans="1:7" x14ac:dyDescent="0.3">
      <c r="A5" s="13" t="s">
        <v>7</v>
      </c>
      <c r="B5" s="13" t="s">
        <v>486</v>
      </c>
      <c r="C5" s="18" t="s">
        <v>2</v>
      </c>
      <c r="D5" s="15"/>
      <c r="E5" s="16"/>
      <c r="F5" s="17"/>
      <c r="G5" s="17"/>
    </row>
    <row r="6" spans="1:7" ht="57.6" x14ac:dyDescent="0.3">
      <c r="A6" s="13" t="s">
        <v>8</v>
      </c>
      <c r="B6" s="13"/>
      <c r="C6" s="18" t="s">
        <v>9</v>
      </c>
      <c r="D6" s="19" t="s">
        <v>424</v>
      </c>
      <c r="E6" s="16" t="s">
        <v>353</v>
      </c>
      <c r="F6" s="20" t="s">
        <v>422</v>
      </c>
      <c r="G6" s="17" t="s">
        <v>642</v>
      </c>
    </row>
    <row r="7" spans="1:7" x14ac:dyDescent="0.3">
      <c r="A7" s="13" t="s">
        <v>10</v>
      </c>
      <c r="B7" s="13"/>
      <c r="C7" s="18" t="s">
        <v>11</v>
      </c>
      <c r="D7" s="19" t="s">
        <v>424</v>
      </c>
      <c r="E7" s="16" t="s">
        <v>355</v>
      </c>
      <c r="F7" s="17" t="s">
        <v>423</v>
      </c>
      <c r="G7" s="17"/>
    </row>
    <row r="8" spans="1:7" ht="57.6" x14ac:dyDescent="0.3">
      <c r="A8" s="13" t="s">
        <v>12</v>
      </c>
      <c r="B8" s="13"/>
      <c r="C8" s="18" t="s">
        <v>13</v>
      </c>
      <c r="D8" s="19" t="s">
        <v>424</v>
      </c>
      <c r="E8" s="16" t="s">
        <v>358</v>
      </c>
      <c r="F8" s="20" t="s">
        <v>422</v>
      </c>
      <c r="G8" s="17" t="s">
        <v>642</v>
      </c>
    </row>
    <row r="9" spans="1:7" x14ac:dyDescent="0.3">
      <c r="A9" s="13" t="s">
        <v>14</v>
      </c>
      <c r="B9" s="13"/>
      <c r="C9" s="18" t="s">
        <v>15</v>
      </c>
      <c r="D9" s="19" t="s">
        <v>424</v>
      </c>
      <c r="E9" s="16" t="s">
        <v>360</v>
      </c>
      <c r="F9" s="21" t="s">
        <v>425</v>
      </c>
      <c r="G9" s="17"/>
    </row>
    <row r="10" spans="1:7" x14ac:dyDescent="0.3">
      <c r="A10" s="13" t="s">
        <v>16</v>
      </c>
      <c r="B10" s="13" t="s">
        <v>417</v>
      </c>
      <c r="C10" s="18" t="s">
        <v>17</v>
      </c>
      <c r="D10" s="15"/>
      <c r="E10" s="16"/>
      <c r="F10" s="17"/>
      <c r="G10" s="17"/>
    </row>
    <row r="11" spans="1:7" ht="28.8" x14ac:dyDescent="0.3">
      <c r="A11" s="13" t="s">
        <v>18</v>
      </c>
      <c r="B11" s="13"/>
      <c r="C11" s="18" t="s">
        <v>2</v>
      </c>
      <c r="D11" s="15"/>
      <c r="E11" s="16"/>
      <c r="F11" s="21" t="s">
        <v>426</v>
      </c>
      <c r="G11" s="17" t="s">
        <v>428</v>
      </c>
    </row>
    <row r="12" spans="1:7" ht="28.8" x14ac:dyDescent="0.3">
      <c r="A12" s="13" t="s">
        <v>19</v>
      </c>
      <c r="B12" s="13"/>
      <c r="C12" s="18" t="s">
        <v>20</v>
      </c>
      <c r="D12" s="19" t="s">
        <v>424</v>
      </c>
      <c r="E12" s="16" t="s">
        <v>427</v>
      </c>
      <c r="F12" s="21" t="s">
        <v>429</v>
      </c>
      <c r="G12" s="17" t="s">
        <v>583</v>
      </c>
    </row>
    <row r="13" spans="1:7" ht="27.6" x14ac:dyDescent="0.3">
      <c r="A13" s="13" t="s">
        <v>21</v>
      </c>
      <c r="B13" s="13"/>
      <c r="C13" s="18" t="s">
        <v>22</v>
      </c>
      <c r="D13" s="19" t="s">
        <v>424</v>
      </c>
      <c r="E13" s="16" t="s">
        <v>434</v>
      </c>
      <c r="F13" s="21" t="s">
        <v>433</v>
      </c>
      <c r="G13" s="17"/>
    </row>
    <row r="14" spans="1:7" x14ac:dyDescent="0.3">
      <c r="A14" s="13" t="s">
        <v>23</v>
      </c>
      <c r="B14" s="13"/>
      <c r="C14" s="18" t="s">
        <v>24</v>
      </c>
      <c r="D14" s="19" t="s">
        <v>424</v>
      </c>
      <c r="E14" s="16" t="s">
        <v>427</v>
      </c>
      <c r="F14" s="17"/>
      <c r="G14" s="17"/>
    </row>
    <row r="15" spans="1:7" ht="27.6" x14ac:dyDescent="0.3">
      <c r="A15" s="13" t="s">
        <v>25</v>
      </c>
      <c r="B15" s="13"/>
      <c r="C15" s="18" t="s">
        <v>26</v>
      </c>
      <c r="D15" s="19" t="s">
        <v>424</v>
      </c>
      <c r="E15" s="16" t="s">
        <v>434</v>
      </c>
      <c r="F15" s="17"/>
      <c r="G15" s="17"/>
    </row>
    <row r="16" spans="1:7" x14ac:dyDescent="0.3">
      <c r="A16" s="13">
        <v>10.199999999999999</v>
      </c>
      <c r="B16" s="13" t="s">
        <v>417</v>
      </c>
      <c r="C16" s="18" t="s">
        <v>27</v>
      </c>
      <c r="D16" s="15"/>
      <c r="E16" s="16"/>
      <c r="F16" s="17"/>
      <c r="G16" s="17"/>
    </row>
    <row r="17" spans="1:7" x14ac:dyDescent="0.3">
      <c r="A17" s="13" t="s">
        <v>28</v>
      </c>
      <c r="B17" s="13" t="s">
        <v>417</v>
      </c>
      <c r="C17" s="18" t="s">
        <v>29</v>
      </c>
      <c r="D17" s="15"/>
      <c r="E17" s="16"/>
      <c r="F17" s="17"/>
      <c r="G17" s="17"/>
    </row>
    <row r="18" spans="1:7" x14ac:dyDescent="0.3">
      <c r="A18" s="13" t="s">
        <v>30</v>
      </c>
      <c r="B18" s="13" t="s">
        <v>486</v>
      </c>
      <c r="C18" s="18" t="s">
        <v>2</v>
      </c>
      <c r="D18" s="15"/>
      <c r="E18" s="16"/>
      <c r="F18" s="17"/>
      <c r="G18" s="17"/>
    </row>
    <row r="19" spans="1:7" x14ac:dyDescent="0.3">
      <c r="A19" s="13" t="s">
        <v>31</v>
      </c>
      <c r="B19" s="13"/>
      <c r="C19" s="18" t="s">
        <v>32</v>
      </c>
      <c r="D19" s="19" t="s">
        <v>424</v>
      </c>
      <c r="E19" s="16" t="s">
        <v>437</v>
      </c>
      <c r="F19" s="17"/>
      <c r="G19" s="17"/>
    </row>
    <row r="20" spans="1:7" x14ac:dyDescent="0.3">
      <c r="A20" s="13" t="s">
        <v>33</v>
      </c>
      <c r="B20" s="13"/>
      <c r="C20" s="18" t="s">
        <v>34</v>
      </c>
      <c r="D20" s="19" t="s">
        <v>424</v>
      </c>
      <c r="E20" s="16" t="s">
        <v>438</v>
      </c>
      <c r="F20" s="17"/>
      <c r="G20" s="17"/>
    </row>
    <row r="21" spans="1:7" x14ac:dyDescent="0.3">
      <c r="A21" s="13" t="s">
        <v>35</v>
      </c>
      <c r="B21" s="13"/>
      <c r="C21" s="18" t="s">
        <v>36</v>
      </c>
      <c r="D21" s="19" t="s">
        <v>424</v>
      </c>
      <c r="E21" s="16" t="s">
        <v>439</v>
      </c>
      <c r="F21" s="17"/>
      <c r="G21" s="17"/>
    </row>
    <row r="22" spans="1:7" ht="28.8" x14ac:dyDescent="0.3">
      <c r="A22" s="13" t="s">
        <v>37</v>
      </c>
      <c r="B22" s="13"/>
      <c r="C22" s="18" t="s">
        <v>38</v>
      </c>
      <c r="D22" s="19" t="s">
        <v>424</v>
      </c>
      <c r="E22" s="16" t="s">
        <v>440</v>
      </c>
      <c r="F22" s="23" t="s">
        <v>441</v>
      </c>
      <c r="G22" s="25" t="s">
        <v>608</v>
      </c>
    </row>
    <row r="23" spans="1:7" x14ac:dyDescent="0.3">
      <c r="A23" s="13" t="s">
        <v>39</v>
      </c>
      <c r="B23" s="13"/>
      <c r="C23" s="18" t="s">
        <v>40</v>
      </c>
      <c r="D23" s="19" t="s">
        <v>424</v>
      </c>
      <c r="E23" s="16" t="s">
        <v>442</v>
      </c>
      <c r="F23" s="17"/>
      <c r="G23" s="17"/>
    </row>
    <row r="24" spans="1:7" x14ac:dyDescent="0.3">
      <c r="A24" s="13" t="s">
        <v>41</v>
      </c>
      <c r="B24" s="13"/>
      <c r="C24" s="18" t="s">
        <v>42</v>
      </c>
      <c r="D24" s="19" t="s">
        <v>424</v>
      </c>
      <c r="E24" s="16" t="s">
        <v>443</v>
      </c>
      <c r="F24" s="17"/>
      <c r="G24" s="17"/>
    </row>
    <row r="25" spans="1:7" x14ac:dyDescent="0.3">
      <c r="A25" s="13" t="s">
        <v>43</v>
      </c>
      <c r="B25" s="13"/>
      <c r="C25" s="18" t="s">
        <v>44</v>
      </c>
      <c r="D25" s="19" t="s">
        <v>424</v>
      </c>
      <c r="E25" s="16" t="s">
        <v>444</v>
      </c>
      <c r="F25" s="17"/>
      <c r="G25" s="17"/>
    </row>
    <row r="26" spans="1:7" x14ac:dyDescent="0.3">
      <c r="A26" s="13" t="s">
        <v>45</v>
      </c>
      <c r="B26" s="13"/>
      <c r="C26" s="18" t="s">
        <v>46</v>
      </c>
      <c r="D26" s="19" t="s">
        <v>424</v>
      </c>
      <c r="E26" s="16" t="s">
        <v>445</v>
      </c>
      <c r="F26" s="17"/>
      <c r="G26" s="17"/>
    </row>
    <row r="27" spans="1:7" x14ac:dyDescent="0.3">
      <c r="A27" s="13" t="s">
        <v>47</v>
      </c>
      <c r="B27" s="13"/>
      <c r="C27" s="18" t="s">
        <v>48</v>
      </c>
      <c r="D27" s="19" t="s">
        <v>424</v>
      </c>
      <c r="E27" s="16" t="s">
        <v>446</v>
      </c>
      <c r="F27" s="17"/>
      <c r="G27" s="17"/>
    </row>
    <row r="28" spans="1:7" x14ac:dyDescent="0.3">
      <c r="A28" s="13" t="s">
        <v>49</v>
      </c>
      <c r="B28" s="13"/>
      <c r="C28" s="18" t="s">
        <v>50</v>
      </c>
      <c r="D28" s="19" t="s">
        <v>424</v>
      </c>
      <c r="E28" s="16" t="s">
        <v>447</v>
      </c>
      <c r="F28" s="17"/>
      <c r="G28" s="17"/>
    </row>
    <row r="29" spans="1:7" ht="28.8" x14ac:dyDescent="0.3">
      <c r="A29" s="13" t="s">
        <v>51</v>
      </c>
      <c r="B29" s="13"/>
      <c r="C29" s="18" t="s">
        <v>52</v>
      </c>
      <c r="D29" s="19" t="s">
        <v>424</v>
      </c>
      <c r="E29" s="16" t="s">
        <v>448</v>
      </c>
      <c r="F29" s="20" t="s">
        <v>449</v>
      </c>
      <c r="G29" s="17" t="s">
        <v>643</v>
      </c>
    </row>
    <row r="30" spans="1:7" x14ac:dyDescent="0.3">
      <c r="A30" s="13" t="s">
        <v>53</v>
      </c>
      <c r="B30" s="13"/>
      <c r="C30" s="18" t="s">
        <v>54</v>
      </c>
      <c r="D30" s="19" t="s">
        <v>424</v>
      </c>
      <c r="E30" s="16" t="s">
        <v>450</v>
      </c>
      <c r="F30" s="17"/>
      <c r="G30" s="17"/>
    </row>
    <row r="31" spans="1:7" ht="28.8" x14ac:dyDescent="0.3">
      <c r="A31" s="13" t="s">
        <v>55</v>
      </c>
      <c r="B31" s="13"/>
      <c r="C31" s="18" t="s">
        <v>56</v>
      </c>
      <c r="D31" s="19" t="s">
        <v>424</v>
      </c>
      <c r="E31" s="16" t="s">
        <v>451</v>
      </c>
      <c r="F31" s="23" t="s">
        <v>452</v>
      </c>
      <c r="G31" s="17" t="s">
        <v>610</v>
      </c>
    </row>
    <row r="32" spans="1:7" x14ac:dyDescent="0.3">
      <c r="A32" s="13" t="s">
        <v>57</v>
      </c>
      <c r="B32" s="13"/>
      <c r="C32" s="18" t="s">
        <v>58</v>
      </c>
      <c r="D32" s="19" t="s">
        <v>424</v>
      </c>
      <c r="E32" s="16" t="s">
        <v>453</v>
      </c>
      <c r="F32" s="17"/>
      <c r="G32" s="17"/>
    </row>
    <row r="33" spans="1:7" x14ac:dyDescent="0.3">
      <c r="A33" s="13" t="s">
        <v>59</v>
      </c>
      <c r="B33" s="13" t="s">
        <v>417</v>
      </c>
      <c r="C33" s="18" t="s">
        <v>60</v>
      </c>
      <c r="D33" s="15"/>
      <c r="E33" s="16"/>
      <c r="F33" s="17"/>
      <c r="G33" s="17"/>
    </row>
    <row r="34" spans="1:7" x14ac:dyDescent="0.3">
      <c r="A34" s="13" t="s">
        <v>61</v>
      </c>
      <c r="B34" s="13" t="s">
        <v>486</v>
      </c>
      <c r="C34" s="18" t="s">
        <v>2</v>
      </c>
      <c r="D34" s="15"/>
      <c r="E34" s="16"/>
      <c r="F34" s="17"/>
      <c r="G34" s="17"/>
    </row>
    <row r="35" spans="1:7" x14ac:dyDescent="0.3">
      <c r="A35" s="13" t="s">
        <v>62</v>
      </c>
      <c r="B35" s="13"/>
      <c r="C35" s="18" t="s">
        <v>63</v>
      </c>
      <c r="D35" s="19" t="s">
        <v>424</v>
      </c>
      <c r="E35" s="16" t="s">
        <v>454</v>
      </c>
      <c r="F35" s="17"/>
      <c r="G35" s="17"/>
    </row>
    <row r="36" spans="1:7" x14ac:dyDescent="0.3">
      <c r="A36" s="13" t="s">
        <v>64</v>
      </c>
      <c r="B36" s="13"/>
      <c r="C36" s="18" t="s">
        <v>65</v>
      </c>
      <c r="D36" s="19" t="s">
        <v>424</v>
      </c>
      <c r="E36" s="16" t="s">
        <v>454</v>
      </c>
      <c r="F36" s="17"/>
      <c r="G36" s="17"/>
    </row>
    <row r="37" spans="1:7" x14ac:dyDescent="0.3">
      <c r="A37" s="13" t="s">
        <v>66</v>
      </c>
      <c r="B37" s="13"/>
      <c r="C37" s="18" t="s">
        <v>67</v>
      </c>
      <c r="D37" s="19" t="s">
        <v>424</v>
      </c>
      <c r="E37" s="16"/>
      <c r="F37" s="17"/>
      <c r="G37" s="17"/>
    </row>
    <row r="38" spans="1:7" ht="27.6" x14ac:dyDescent="0.3">
      <c r="A38" s="13" t="s">
        <v>68</v>
      </c>
      <c r="B38" s="13"/>
      <c r="C38" s="18" t="s">
        <v>69</v>
      </c>
      <c r="D38" s="19" t="s">
        <v>424</v>
      </c>
      <c r="E38" s="16"/>
      <c r="F38" s="17"/>
      <c r="G38" s="17"/>
    </row>
    <row r="39" spans="1:7" ht="28.8" x14ac:dyDescent="0.3">
      <c r="A39" s="13" t="s">
        <v>70</v>
      </c>
      <c r="B39" s="13"/>
      <c r="C39" s="18" t="s">
        <v>71</v>
      </c>
      <c r="D39" s="19" t="s">
        <v>424</v>
      </c>
      <c r="E39" s="16"/>
      <c r="F39" s="22" t="s">
        <v>638</v>
      </c>
      <c r="G39" s="17" t="s">
        <v>604</v>
      </c>
    </row>
    <row r="40" spans="1:7" x14ac:dyDescent="0.3">
      <c r="A40" s="13" t="s">
        <v>72</v>
      </c>
      <c r="B40" s="13" t="s">
        <v>417</v>
      </c>
      <c r="C40" s="18" t="s">
        <v>73</v>
      </c>
      <c r="D40" s="15"/>
      <c r="E40" s="16"/>
      <c r="F40" s="17"/>
      <c r="G40" s="17"/>
    </row>
    <row r="41" spans="1:7" x14ac:dyDescent="0.3">
      <c r="A41" s="13" t="s">
        <v>74</v>
      </c>
      <c r="B41" s="13" t="s">
        <v>486</v>
      </c>
      <c r="C41" s="18" t="s">
        <v>75</v>
      </c>
      <c r="D41" s="15"/>
      <c r="E41" s="16"/>
      <c r="F41" s="17"/>
      <c r="G41" s="17"/>
    </row>
    <row r="42" spans="1:7" x14ac:dyDescent="0.3">
      <c r="A42" s="13" t="s">
        <v>76</v>
      </c>
      <c r="B42" s="13"/>
      <c r="C42" s="18" t="s">
        <v>77</v>
      </c>
      <c r="D42" s="19" t="s">
        <v>424</v>
      </c>
      <c r="E42" s="16" t="s">
        <v>455</v>
      </c>
      <c r="F42" s="17"/>
      <c r="G42" s="17"/>
    </row>
    <row r="43" spans="1:7" x14ac:dyDescent="0.3">
      <c r="A43" s="13" t="s">
        <v>78</v>
      </c>
      <c r="B43" s="13"/>
      <c r="C43" s="18" t="s">
        <v>79</v>
      </c>
      <c r="D43" s="19" t="s">
        <v>424</v>
      </c>
      <c r="E43" s="16" t="s">
        <v>456</v>
      </c>
      <c r="F43" s="17"/>
      <c r="G43" s="17"/>
    </row>
    <row r="44" spans="1:7" x14ac:dyDescent="0.3">
      <c r="A44" s="13" t="s">
        <v>80</v>
      </c>
      <c r="B44" s="13"/>
      <c r="C44" s="18" t="s">
        <v>81</v>
      </c>
      <c r="D44" s="19" t="s">
        <v>424</v>
      </c>
      <c r="E44" s="16" t="s">
        <v>455</v>
      </c>
      <c r="F44" s="17"/>
      <c r="G44" s="17"/>
    </row>
    <row r="45" spans="1:7" x14ac:dyDescent="0.3">
      <c r="A45" s="13" t="s">
        <v>82</v>
      </c>
      <c r="B45" s="13"/>
      <c r="C45" s="18" t="s">
        <v>83</v>
      </c>
      <c r="D45" s="19" t="s">
        <v>424</v>
      </c>
      <c r="E45" s="16" t="s">
        <v>456</v>
      </c>
      <c r="F45" s="17"/>
      <c r="G45" s="17"/>
    </row>
    <row r="46" spans="1:7" x14ac:dyDescent="0.3">
      <c r="A46" s="13" t="s">
        <v>84</v>
      </c>
      <c r="B46" s="13"/>
      <c r="C46" s="18" t="s">
        <v>85</v>
      </c>
      <c r="D46" s="19" t="s">
        <v>424</v>
      </c>
      <c r="E46" s="16" t="s">
        <v>458</v>
      </c>
      <c r="F46" s="17"/>
      <c r="G46" s="17"/>
    </row>
    <row r="47" spans="1:7" ht="43.2" x14ac:dyDescent="0.3">
      <c r="A47" s="13" t="s">
        <v>86</v>
      </c>
      <c r="B47" s="13"/>
      <c r="C47" s="18" t="s">
        <v>87</v>
      </c>
      <c r="D47" s="19" t="s">
        <v>424</v>
      </c>
      <c r="E47" s="16" t="s">
        <v>457</v>
      </c>
      <c r="F47" s="17" t="s">
        <v>606</v>
      </c>
      <c r="G47" s="17" t="s">
        <v>609</v>
      </c>
    </row>
    <row r="48" spans="1:7" x14ac:dyDescent="0.3">
      <c r="A48" s="13" t="s">
        <v>88</v>
      </c>
      <c r="B48" s="13"/>
      <c r="C48" s="18" t="s">
        <v>89</v>
      </c>
      <c r="D48" s="19" t="s">
        <v>424</v>
      </c>
      <c r="E48" s="16" t="s">
        <v>458</v>
      </c>
      <c r="F48" s="17"/>
      <c r="G48" s="17"/>
    </row>
    <row r="49" spans="1:7" x14ac:dyDescent="0.3">
      <c r="A49" s="13" t="s">
        <v>90</v>
      </c>
      <c r="B49" s="13"/>
      <c r="C49" s="18" t="s">
        <v>91</v>
      </c>
      <c r="D49" s="19" t="s">
        <v>424</v>
      </c>
      <c r="E49" s="16" t="s">
        <v>457</v>
      </c>
      <c r="F49" s="17"/>
      <c r="G49" s="17"/>
    </row>
    <row r="50" spans="1:7" x14ac:dyDescent="0.3">
      <c r="A50" s="13">
        <v>10.3</v>
      </c>
      <c r="B50" s="13" t="s">
        <v>417</v>
      </c>
      <c r="C50" s="18" t="s">
        <v>92</v>
      </c>
      <c r="D50" s="15"/>
      <c r="E50" s="16"/>
      <c r="F50" s="17"/>
      <c r="G50" s="17"/>
    </row>
    <row r="51" spans="1:7" ht="28.8" x14ac:dyDescent="0.3">
      <c r="A51" s="13" t="s">
        <v>93</v>
      </c>
      <c r="B51" s="13"/>
      <c r="C51" s="18" t="s">
        <v>2</v>
      </c>
      <c r="D51" s="15"/>
      <c r="E51" s="16"/>
      <c r="F51" s="21" t="s">
        <v>459</v>
      </c>
      <c r="G51" s="17"/>
    </row>
    <row r="52" spans="1:7" x14ac:dyDescent="0.3">
      <c r="A52" s="13" t="s">
        <v>94</v>
      </c>
      <c r="B52" s="13" t="s">
        <v>417</v>
      </c>
      <c r="C52" s="18" t="s">
        <v>95</v>
      </c>
      <c r="D52" s="15"/>
      <c r="E52" s="16"/>
      <c r="F52" s="17"/>
      <c r="G52" s="17"/>
    </row>
    <row r="53" spans="1:7" x14ac:dyDescent="0.3">
      <c r="A53" s="13" t="s">
        <v>96</v>
      </c>
      <c r="B53" s="13" t="s">
        <v>486</v>
      </c>
      <c r="C53" s="18" t="s">
        <v>2</v>
      </c>
      <c r="D53" s="15"/>
      <c r="E53" s="16"/>
      <c r="F53" s="17"/>
      <c r="G53" s="17"/>
    </row>
    <row r="54" spans="1:7" ht="43.2" x14ac:dyDescent="0.3">
      <c r="A54" s="13" t="s">
        <v>97</v>
      </c>
      <c r="B54" s="13"/>
      <c r="C54" s="18" t="s">
        <v>98</v>
      </c>
      <c r="D54" s="19" t="s">
        <v>493</v>
      </c>
      <c r="E54" s="16" t="s">
        <v>460</v>
      </c>
      <c r="F54" s="21" t="s">
        <v>577</v>
      </c>
      <c r="G54" s="17"/>
    </row>
    <row r="55" spans="1:7" x14ac:dyDescent="0.3">
      <c r="A55" s="13" t="s">
        <v>99</v>
      </c>
      <c r="B55" s="13"/>
      <c r="C55" s="18" t="s">
        <v>100</v>
      </c>
      <c r="D55" s="19" t="s">
        <v>493</v>
      </c>
      <c r="E55" s="16" t="s">
        <v>464</v>
      </c>
      <c r="F55" s="17" t="s">
        <v>578</v>
      </c>
      <c r="G55" s="17" t="s">
        <v>645</v>
      </c>
    </row>
    <row r="56" spans="1:7" ht="34.799999999999997" customHeight="1" x14ac:dyDescent="0.3">
      <c r="A56" s="13" t="s">
        <v>101</v>
      </c>
      <c r="B56" s="13"/>
      <c r="C56" s="18" t="s">
        <v>102</v>
      </c>
      <c r="D56" s="19" t="s">
        <v>493</v>
      </c>
      <c r="E56" s="16" t="s">
        <v>463</v>
      </c>
      <c r="F56" s="21" t="s">
        <v>579</v>
      </c>
      <c r="G56" s="17" t="s">
        <v>580</v>
      </c>
    </row>
    <row r="57" spans="1:7" x14ac:dyDescent="0.3">
      <c r="A57" s="13" t="s">
        <v>103</v>
      </c>
      <c r="B57" s="13"/>
      <c r="C57" s="18" t="s">
        <v>104</v>
      </c>
      <c r="D57" s="19" t="s">
        <v>493</v>
      </c>
      <c r="E57" s="16" t="s">
        <v>462</v>
      </c>
      <c r="F57" s="17" t="s">
        <v>461</v>
      </c>
      <c r="G57" s="17"/>
    </row>
    <row r="58" spans="1:7" ht="28.8" x14ac:dyDescent="0.3">
      <c r="A58" s="13" t="s">
        <v>105</v>
      </c>
      <c r="B58" s="13"/>
      <c r="C58" s="18" t="s">
        <v>106</v>
      </c>
      <c r="D58" s="19" t="s">
        <v>493</v>
      </c>
      <c r="E58" s="16" t="s">
        <v>465</v>
      </c>
      <c r="F58" s="21" t="s">
        <v>466</v>
      </c>
      <c r="G58" s="17"/>
    </row>
    <row r="59" spans="1:7" x14ac:dyDescent="0.3">
      <c r="A59" s="13" t="s">
        <v>107</v>
      </c>
      <c r="B59" s="13"/>
      <c r="C59" s="18" t="s">
        <v>108</v>
      </c>
      <c r="D59" s="19" t="s">
        <v>493</v>
      </c>
      <c r="E59" s="16" t="s">
        <v>467</v>
      </c>
      <c r="F59" s="17"/>
      <c r="G59" s="17"/>
    </row>
    <row r="60" spans="1:7" ht="31.8" customHeight="1" x14ac:dyDescent="0.3">
      <c r="A60" s="13" t="s">
        <v>109</v>
      </c>
      <c r="B60" s="13"/>
      <c r="C60" s="18" t="s">
        <v>110</v>
      </c>
      <c r="D60" s="19" t="s">
        <v>493</v>
      </c>
      <c r="E60" s="16" t="s">
        <v>468</v>
      </c>
      <c r="F60" s="21" t="s">
        <v>581</v>
      </c>
      <c r="G60" s="17" t="s">
        <v>582</v>
      </c>
    </row>
    <row r="61" spans="1:7" ht="32.4" customHeight="1" x14ac:dyDescent="0.3">
      <c r="A61" s="13" t="s">
        <v>111</v>
      </c>
      <c r="B61" s="13"/>
      <c r="C61" s="18" t="s">
        <v>112</v>
      </c>
      <c r="D61" s="19" t="s">
        <v>493</v>
      </c>
      <c r="E61" s="16" t="s">
        <v>469</v>
      </c>
      <c r="F61" s="21" t="s">
        <v>581</v>
      </c>
      <c r="G61" s="17" t="s">
        <v>582</v>
      </c>
    </row>
    <row r="62" spans="1:7" x14ac:dyDescent="0.3">
      <c r="A62" s="13" t="s">
        <v>113</v>
      </c>
      <c r="B62" s="13"/>
      <c r="C62" s="18" t="s">
        <v>114</v>
      </c>
      <c r="D62" s="19" t="s">
        <v>493</v>
      </c>
      <c r="E62" s="16" t="s">
        <v>471</v>
      </c>
      <c r="F62" s="17"/>
      <c r="G62" s="17"/>
    </row>
    <row r="63" spans="1:7" x14ac:dyDescent="0.3">
      <c r="A63" s="13" t="s">
        <v>115</v>
      </c>
      <c r="B63" s="13"/>
      <c r="C63" s="18" t="s">
        <v>116</v>
      </c>
      <c r="D63" s="19" t="s">
        <v>493</v>
      </c>
      <c r="E63" s="16" t="s">
        <v>472</v>
      </c>
      <c r="F63" s="17"/>
      <c r="G63" s="17"/>
    </row>
    <row r="64" spans="1:7" ht="57.6" x14ac:dyDescent="0.3">
      <c r="A64" s="13" t="s">
        <v>117</v>
      </c>
      <c r="B64" s="13"/>
      <c r="C64" s="18" t="s">
        <v>118</v>
      </c>
      <c r="D64" s="19" t="s">
        <v>493</v>
      </c>
      <c r="E64" s="16" t="s">
        <v>647</v>
      </c>
      <c r="F64" s="21" t="s">
        <v>474</v>
      </c>
      <c r="G64" s="17" t="s">
        <v>658</v>
      </c>
    </row>
    <row r="65" spans="1:7" x14ac:dyDescent="0.3">
      <c r="A65" s="13" t="s">
        <v>119</v>
      </c>
      <c r="B65" s="13"/>
      <c r="C65" s="18" t="s">
        <v>120</v>
      </c>
      <c r="D65" s="19" t="s">
        <v>493</v>
      </c>
      <c r="E65" s="16" t="s">
        <v>473</v>
      </c>
      <c r="F65" s="17"/>
      <c r="G65" s="17"/>
    </row>
    <row r="66" spans="1:7" x14ac:dyDescent="0.3">
      <c r="A66" s="13" t="s">
        <v>121</v>
      </c>
      <c r="B66" s="13" t="s">
        <v>417</v>
      </c>
      <c r="C66" s="18" t="s">
        <v>122</v>
      </c>
      <c r="D66" s="15"/>
      <c r="E66" s="16"/>
      <c r="F66" s="17"/>
      <c r="G66" s="17"/>
    </row>
    <row r="67" spans="1:7" x14ac:dyDescent="0.3">
      <c r="A67" s="13" t="s">
        <v>123</v>
      </c>
      <c r="B67" s="13" t="s">
        <v>486</v>
      </c>
      <c r="C67" s="18" t="s">
        <v>2</v>
      </c>
      <c r="D67" s="15"/>
      <c r="E67" s="16"/>
      <c r="F67" s="17"/>
      <c r="G67" s="17"/>
    </row>
    <row r="68" spans="1:7" ht="28.8" x14ac:dyDescent="0.3">
      <c r="A68" s="13" t="s">
        <v>124</v>
      </c>
      <c r="B68" s="13"/>
      <c r="C68" s="18" t="s">
        <v>125</v>
      </c>
      <c r="D68" s="19" t="s">
        <v>493</v>
      </c>
      <c r="E68" s="16" t="s">
        <v>475</v>
      </c>
      <c r="F68" s="23" t="s">
        <v>612</v>
      </c>
      <c r="G68" s="17" t="s">
        <v>613</v>
      </c>
    </row>
    <row r="69" spans="1:7" ht="86.4" x14ac:dyDescent="0.3">
      <c r="A69" s="13" t="s">
        <v>126</v>
      </c>
      <c r="B69" s="13"/>
      <c r="C69" s="18" t="s">
        <v>127</v>
      </c>
      <c r="D69" s="19" t="s">
        <v>493</v>
      </c>
      <c r="E69" s="16" t="s">
        <v>475</v>
      </c>
      <c r="F69" s="23" t="s">
        <v>615</v>
      </c>
      <c r="G69" s="17" t="s">
        <v>616</v>
      </c>
    </row>
    <row r="70" spans="1:7" ht="57.6" x14ac:dyDescent="0.3">
      <c r="A70" s="13" t="s">
        <v>128</v>
      </c>
      <c r="B70" s="13"/>
      <c r="C70" s="18" t="s">
        <v>129</v>
      </c>
      <c r="D70" s="19" t="s">
        <v>493</v>
      </c>
      <c r="E70" s="16" t="s">
        <v>475</v>
      </c>
      <c r="F70" s="23" t="s">
        <v>614</v>
      </c>
      <c r="G70" s="17" t="s">
        <v>616</v>
      </c>
    </row>
    <row r="71" spans="1:7" ht="57.6" x14ac:dyDescent="0.3">
      <c r="A71" s="13" t="s">
        <v>130</v>
      </c>
      <c r="B71" s="13"/>
      <c r="C71" s="18" t="s">
        <v>131</v>
      </c>
      <c r="D71" s="19" t="s">
        <v>493</v>
      </c>
      <c r="E71" s="16" t="s">
        <v>475</v>
      </c>
      <c r="F71" s="23" t="s">
        <v>614</v>
      </c>
      <c r="G71" s="17" t="s">
        <v>616</v>
      </c>
    </row>
    <row r="72" spans="1:7" x14ac:dyDescent="0.3">
      <c r="A72" s="13" t="s">
        <v>132</v>
      </c>
      <c r="B72" s="13"/>
      <c r="C72" s="18" t="s">
        <v>133</v>
      </c>
      <c r="D72" s="15"/>
      <c r="E72" s="16"/>
      <c r="F72" s="17"/>
      <c r="G72" s="17" t="s">
        <v>476</v>
      </c>
    </row>
    <row r="73" spans="1:7" x14ac:dyDescent="0.3">
      <c r="A73" s="13" t="s">
        <v>134</v>
      </c>
      <c r="B73" s="13" t="s">
        <v>417</v>
      </c>
      <c r="C73" s="18" t="s">
        <v>135</v>
      </c>
      <c r="D73" s="15"/>
      <c r="E73" s="16"/>
      <c r="F73" s="17"/>
      <c r="G73" s="17"/>
    </row>
    <row r="74" spans="1:7" x14ac:dyDescent="0.3">
      <c r="A74" s="13" t="s">
        <v>136</v>
      </c>
      <c r="B74" s="13" t="s">
        <v>486</v>
      </c>
      <c r="C74" s="18" t="s">
        <v>2</v>
      </c>
      <c r="D74" s="15"/>
      <c r="E74" s="16"/>
      <c r="F74" s="17"/>
      <c r="G74" s="17"/>
    </row>
    <row r="75" spans="1:7" ht="27.6" x14ac:dyDescent="0.3">
      <c r="A75" s="13" t="s">
        <v>137</v>
      </c>
      <c r="B75" s="13"/>
      <c r="C75" s="18" t="s">
        <v>138</v>
      </c>
      <c r="D75" s="19" t="s">
        <v>493</v>
      </c>
      <c r="E75" s="16" t="s">
        <v>477</v>
      </c>
      <c r="F75" s="17"/>
      <c r="G75" s="17" t="s">
        <v>479</v>
      </c>
    </row>
    <row r="76" spans="1:7" ht="27.6" x14ac:dyDescent="0.3">
      <c r="A76" s="13" t="s">
        <v>139</v>
      </c>
      <c r="B76" s="13"/>
      <c r="C76" s="18" t="s">
        <v>140</v>
      </c>
      <c r="D76" s="19" t="s">
        <v>493</v>
      </c>
      <c r="E76" s="16" t="s">
        <v>477</v>
      </c>
      <c r="F76" s="17"/>
      <c r="G76" s="17" t="s">
        <v>478</v>
      </c>
    </row>
    <row r="77" spans="1:7" x14ac:dyDescent="0.3">
      <c r="A77" s="13" t="s">
        <v>141</v>
      </c>
      <c r="B77" s="13" t="s">
        <v>417</v>
      </c>
      <c r="C77" s="18" t="s">
        <v>142</v>
      </c>
      <c r="D77" s="15"/>
      <c r="E77" s="16"/>
      <c r="F77" s="17"/>
      <c r="G77" s="17"/>
    </row>
    <row r="78" spans="1:7" x14ac:dyDescent="0.3">
      <c r="A78" s="13" t="s">
        <v>143</v>
      </c>
      <c r="B78" s="13" t="s">
        <v>486</v>
      </c>
      <c r="C78" s="18" t="s">
        <v>2</v>
      </c>
      <c r="D78" s="15"/>
      <c r="E78" s="16"/>
      <c r="F78" s="17"/>
      <c r="G78" s="17"/>
    </row>
    <row r="79" spans="1:7" ht="28.8" x14ac:dyDescent="0.3">
      <c r="A79" s="13" t="s">
        <v>144</v>
      </c>
      <c r="B79" s="13"/>
      <c r="C79" s="18" t="s">
        <v>145</v>
      </c>
      <c r="D79" s="19" t="s">
        <v>493</v>
      </c>
      <c r="E79" s="16" t="s">
        <v>483</v>
      </c>
      <c r="F79" s="17"/>
      <c r="G79" s="17" t="s">
        <v>484</v>
      </c>
    </row>
    <row r="80" spans="1:7" ht="28.8" x14ac:dyDescent="0.3">
      <c r="A80" s="13" t="s">
        <v>146</v>
      </c>
      <c r="B80" s="13"/>
      <c r="C80" s="18" t="s">
        <v>147</v>
      </c>
      <c r="D80" s="19" t="s">
        <v>493</v>
      </c>
      <c r="E80" s="16" t="s">
        <v>483</v>
      </c>
      <c r="F80" s="21" t="s">
        <v>485</v>
      </c>
      <c r="G80" s="17" t="s">
        <v>628</v>
      </c>
    </row>
    <row r="81" spans="1:7" x14ac:dyDescent="0.3">
      <c r="A81" s="13" t="s">
        <v>148</v>
      </c>
      <c r="B81" s="13" t="s">
        <v>417</v>
      </c>
      <c r="C81" s="18" t="s">
        <v>149</v>
      </c>
      <c r="D81" s="15"/>
      <c r="E81" s="16"/>
      <c r="F81" s="17"/>
      <c r="G81" s="17"/>
    </row>
    <row r="82" spans="1:7" x14ac:dyDescent="0.3">
      <c r="A82" s="13" t="s">
        <v>150</v>
      </c>
      <c r="B82" s="13" t="s">
        <v>486</v>
      </c>
      <c r="C82" s="18" t="s">
        <v>2</v>
      </c>
      <c r="D82" s="15"/>
      <c r="E82" s="16"/>
      <c r="F82" s="17"/>
      <c r="G82" s="17"/>
    </row>
    <row r="83" spans="1:7" ht="72" x14ac:dyDescent="0.3">
      <c r="A83" s="13" t="s">
        <v>151</v>
      </c>
      <c r="B83" s="13"/>
      <c r="C83" s="18" t="s">
        <v>152</v>
      </c>
      <c r="D83" s="19" t="s">
        <v>493</v>
      </c>
      <c r="E83" s="16" t="s">
        <v>489</v>
      </c>
      <c r="F83" s="21" t="s">
        <v>487</v>
      </c>
      <c r="G83" s="17" t="s">
        <v>617</v>
      </c>
    </row>
    <row r="84" spans="1:7" ht="72" x14ac:dyDescent="0.3">
      <c r="A84" s="13" t="s">
        <v>153</v>
      </c>
      <c r="B84" s="13"/>
      <c r="C84" s="18" t="s">
        <v>154</v>
      </c>
      <c r="D84" s="19" t="s">
        <v>493</v>
      </c>
      <c r="E84" s="16" t="s">
        <v>489</v>
      </c>
      <c r="F84" s="21" t="s">
        <v>487</v>
      </c>
      <c r="G84" s="17" t="s">
        <v>617</v>
      </c>
    </row>
    <row r="85" spans="1:7" ht="57.6" x14ac:dyDescent="0.3">
      <c r="A85" s="13" t="s">
        <v>155</v>
      </c>
      <c r="B85" s="13"/>
      <c r="C85" s="18" t="s">
        <v>156</v>
      </c>
      <c r="D85" s="19" t="s">
        <v>493</v>
      </c>
      <c r="E85" s="16" t="s">
        <v>490</v>
      </c>
      <c r="F85" s="21" t="s">
        <v>488</v>
      </c>
      <c r="G85" s="17" t="s">
        <v>492</v>
      </c>
    </row>
    <row r="86" spans="1:7" ht="41.4" x14ac:dyDescent="0.3">
      <c r="A86" s="13" t="s">
        <v>157</v>
      </c>
      <c r="B86" s="13"/>
      <c r="C86" s="18" t="s">
        <v>158</v>
      </c>
      <c r="D86" s="19" t="s">
        <v>493</v>
      </c>
      <c r="E86" s="16" t="s">
        <v>490</v>
      </c>
      <c r="F86" s="17"/>
      <c r="G86" s="17" t="s">
        <v>492</v>
      </c>
    </row>
    <row r="87" spans="1:7" x14ac:dyDescent="0.3">
      <c r="A87" s="13" t="s">
        <v>159</v>
      </c>
      <c r="B87" s="13" t="s">
        <v>417</v>
      </c>
      <c r="C87" s="18" t="s">
        <v>160</v>
      </c>
      <c r="D87" s="15"/>
      <c r="E87" s="16"/>
      <c r="F87" s="17"/>
      <c r="G87" s="17"/>
    </row>
    <row r="88" spans="1:7" x14ac:dyDescent="0.3">
      <c r="A88" s="13" t="s">
        <v>161</v>
      </c>
      <c r="B88" s="13" t="s">
        <v>486</v>
      </c>
      <c r="C88" s="18" t="s">
        <v>2</v>
      </c>
      <c r="D88" s="15"/>
      <c r="E88" s="16"/>
      <c r="F88" s="17"/>
      <c r="G88" s="17"/>
    </row>
    <row r="89" spans="1:7" x14ac:dyDescent="0.3">
      <c r="A89" s="13" t="s">
        <v>162</v>
      </c>
      <c r="B89" s="13"/>
      <c r="C89" s="18" t="s">
        <v>163</v>
      </c>
      <c r="D89" s="19" t="s">
        <v>493</v>
      </c>
      <c r="E89" s="16" t="s">
        <v>494</v>
      </c>
      <c r="F89" s="17"/>
      <c r="G89" s="17" t="s">
        <v>491</v>
      </c>
    </row>
    <row r="90" spans="1:7" ht="28.8" x14ac:dyDescent="0.3">
      <c r="A90" s="13" t="s">
        <v>164</v>
      </c>
      <c r="B90" s="13"/>
      <c r="C90" s="18" t="s">
        <v>165</v>
      </c>
      <c r="D90" s="19" t="s">
        <v>493</v>
      </c>
      <c r="E90" s="16" t="s">
        <v>494</v>
      </c>
      <c r="F90" s="21" t="s">
        <v>495</v>
      </c>
      <c r="G90" s="17" t="s">
        <v>491</v>
      </c>
    </row>
    <row r="91" spans="1:7" x14ac:dyDescent="0.3">
      <c r="A91" s="13" t="s">
        <v>166</v>
      </c>
      <c r="B91" s="13"/>
      <c r="C91" s="18" t="s">
        <v>167</v>
      </c>
      <c r="D91" s="19" t="s">
        <v>493</v>
      </c>
      <c r="E91" s="16" t="s">
        <v>497</v>
      </c>
      <c r="F91" s="17"/>
      <c r="G91" s="17" t="s">
        <v>496</v>
      </c>
    </row>
    <row r="92" spans="1:7" ht="28.8" x14ac:dyDescent="0.3">
      <c r="A92" s="13" t="s">
        <v>168</v>
      </c>
      <c r="B92" s="13"/>
      <c r="C92" s="18" t="s">
        <v>169</v>
      </c>
      <c r="D92" s="19" t="s">
        <v>493</v>
      </c>
      <c r="E92" s="16" t="s">
        <v>497</v>
      </c>
      <c r="F92" s="21" t="s">
        <v>607</v>
      </c>
      <c r="G92" s="17" t="s">
        <v>496</v>
      </c>
    </row>
    <row r="93" spans="1:7" ht="27.6" x14ac:dyDescent="0.3">
      <c r="A93" s="13" t="s">
        <v>170</v>
      </c>
      <c r="B93" s="13"/>
      <c r="C93" s="18" t="s">
        <v>171</v>
      </c>
      <c r="D93" s="19" t="s">
        <v>493</v>
      </c>
      <c r="E93" s="16" t="s">
        <v>300</v>
      </c>
      <c r="F93" s="17"/>
      <c r="G93" s="17"/>
    </row>
    <row r="94" spans="1:7" ht="27.6" x14ac:dyDescent="0.3">
      <c r="A94" s="13" t="s">
        <v>172</v>
      </c>
      <c r="B94" s="13"/>
      <c r="C94" s="18" t="s">
        <v>173</v>
      </c>
      <c r="D94" s="19" t="s">
        <v>493</v>
      </c>
      <c r="E94" s="16" t="s">
        <v>300</v>
      </c>
      <c r="F94" s="17"/>
      <c r="G94" s="17"/>
    </row>
    <row r="95" spans="1:7" x14ac:dyDescent="0.3">
      <c r="A95" s="13">
        <v>10.4</v>
      </c>
      <c r="B95" s="13" t="s">
        <v>417</v>
      </c>
      <c r="C95" s="18" t="s">
        <v>174</v>
      </c>
      <c r="D95" s="15"/>
      <c r="E95" s="16"/>
      <c r="F95" s="17"/>
      <c r="G95" s="17"/>
    </row>
    <row r="96" spans="1:7" x14ac:dyDescent="0.3">
      <c r="A96" s="13" t="s">
        <v>175</v>
      </c>
      <c r="B96" s="13" t="s">
        <v>417</v>
      </c>
      <c r="C96" s="18" t="s">
        <v>176</v>
      </c>
      <c r="D96" s="15"/>
      <c r="E96" s="16"/>
      <c r="F96" s="17"/>
      <c r="G96" s="17"/>
    </row>
    <row r="97" spans="1:7" x14ac:dyDescent="0.3">
      <c r="A97" s="13" t="s">
        <v>177</v>
      </c>
      <c r="B97" s="13" t="s">
        <v>417</v>
      </c>
      <c r="C97" s="18" t="s">
        <v>2</v>
      </c>
      <c r="D97" s="15"/>
      <c r="E97" s="16"/>
      <c r="F97" s="17"/>
      <c r="G97" s="17"/>
    </row>
    <row r="98" spans="1:7" x14ac:dyDescent="0.3">
      <c r="A98" s="13" t="s">
        <v>178</v>
      </c>
      <c r="B98" s="13"/>
      <c r="C98" s="18" t="s">
        <v>179</v>
      </c>
      <c r="D98" s="19" t="s">
        <v>493</v>
      </c>
      <c r="E98" s="16" t="s">
        <v>499</v>
      </c>
      <c r="F98" s="22" t="s">
        <v>498</v>
      </c>
      <c r="G98" s="17"/>
    </row>
    <row r="99" spans="1:7" ht="28.8" x14ac:dyDescent="0.3">
      <c r="A99" s="13" t="s">
        <v>180</v>
      </c>
      <c r="B99" s="13"/>
      <c r="C99" s="18" t="s">
        <v>181</v>
      </c>
      <c r="D99" s="19" t="s">
        <v>493</v>
      </c>
      <c r="E99" s="16" t="s">
        <v>500</v>
      </c>
      <c r="F99" s="22" t="s">
        <v>501</v>
      </c>
      <c r="G99" s="17"/>
    </row>
    <row r="100" spans="1:7" x14ac:dyDescent="0.3">
      <c r="A100" s="13" t="s">
        <v>182</v>
      </c>
      <c r="B100" s="13"/>
      <c r="C100" s="18" t="s">
        <v>183</v>
      </c>
      <c r="D100" s="19" t="s">
        <v>493</v>
      </c>
      <c r="E100" s="16" t="s">
        <v>504</v>
      </c>
      <c r="F100" s="17"/>
      <c r="G100" s="17"/>
    </row>
    <row r="101" spans="1:7" x14ac:dyDescent="0.3">
      <c r="A101" s="13" t="s">
        <v>184</v>
      </c>
      <c r="B101" s="13"/>
      <c r="C101" s="18" t="s">
        <v>185</v>
      </c>
      <c r="D101" s="19" t="s">
        <v>493</v>
      </c>
      <c r="E101" s="16" t="s">
        <v>502</v>
      </c>
      <c r="F101" s="17"/>
      <c r="G101" s="17"/>
    </row>
    <row r="102" spans="1:7" x14ac:dyDescent="0.3">
      <c r="A102" s="13" t="s">
        <v>186</v>
      </c>
      <c r="B102" s="13"/>
      <c r="C102" s="18" t="s">
        <v>187</v>
      </c>
      <c r="D102" s="19" t="s">
        <v>493</v>
      </c>
      <c r="E102" s="16" t="s">
        <v>503</v>
      </c>
      <c r="F102" s="17"/>
      <c r="G102" s="17"/>
    </row>
    <row r="103" spans="1:7" x14ac:dyDescent="0.3">
      <c r="A103" s="13" t="s">
        <v>188</v>
      </c>
      <c r="B103" s="13" t="s">
        <v>417</v>
      </c>
      <c r="C103" s="18" t="s">
        <v>189</v>
      </c>
      <c r="D103" s="15"/>
      <c r="E103" s="16"/>
      <c r="F103" s="17"/>
      <c r="G103" s="17"/>
    </row>
    <row r="104" spans="1:7" ht="57.6" x14ac:dyDescent="0.3">
      <c r="A104" s="13" t="s">
        <v>190</v>
      </c>
      <c r="B104" s="13"/>
      <c r="C104" s="18" t="s">
        <v>191</v>
      </c>
      <c r="D104" s="19" t="s">
        <v>493</v>
      </c>
      <c r="E104" s="16" t="s">
        <v>505</v>
      </c>
      <c r="F104" s="21" t="s">
        <v>621</v>
      </c>
      <c r="G104" s="17" t="s">
        <v>584</v>
      </c>
    </row>
    <row r="105" spans="1:7" ht="57.6" x14ac:dyDescent="0.3">
      <c r="A105" s="13" t="s">
        <v>192</v>
      </c>
      <c r="B105" s="13"/>
      <c r="C105" s="18" t="s">
        <v>193</v>
      </c>
      <c r="D105" s="19" t="s">
        <v>493</v>
      </c>
      <c r="E105" s="16" t="s">
        <v>505</v>
      </c>
      <c r="F105" s="21" t="s">
        <v>621</v>
      </c>
      <c r="G105" s="17" t="s">
        <v>584</v>
      </c>
    </row>
    <row r="106" spans="1:7" x14ac:dyDescent="0.3">
      <c r="A106" s="13" t="s">
        <v>194</v>
      </c>
      <c r="B106" s="13" t="s">
        <v>417</v>
      </c>
      <c r="C106" s="18" t="s">
        <v>195</v>
      </c>
      <c r="D106" s="15"/>
      <c r="E106" s="16"/>
      <c r="F106" s="17"/>
      <c r="G106" s="17"/>
    </row>
    <row r="107" spans="1:7" ht="57.6" x14ac:dyDescent="0.3">
      <c r="A107" s="13" t="s">
        <v>196</v>
      </c>
      <c r="B107" s="13"/>
      <c r="C107" s="18" t="s">
        <v>197</v>
      </c>
      <c r="D107" s="19" t="s">
        <v>493</v>
      </c>
      <c r="E107" s="16" t="s">
        <v>506</v>
      </c>
      <c r="F107" s="21" t="s">
        <v>620</v>
      </c>
      <c r="G107" s="17"/>
    </row>
    <row r="108" spans="1:7" ht="57.6" x14ac:dyDescent="0.3">
      <c r="A108" s="13" t="s">
        <v>198</v>
      </c>
      <c r="B108" s="13"/>
      <c r="C108" s="18" t="s">
        <v>193</v>
      </c>
      <c r="D108" s="19" t="s">
        <v>493</v>
      </c>
      <c r="E108" s="16" t="s">
        <v>506</v>
      </c>
      <c r="F108" s="21" t="s">
        <v>620</v>
      </c>
      <c r="G108" s="17"/>
    </row>
    <row r="109" spans="1:7" x14ac:dyDescent="0.3">
      <c r="A109" s="13" t="s">
        <v>199</v>
      </c>
      <c r="B109" s="13" t="s">
        <v>417</v>
      </c>
      <c r="C109" s="18" t="s">
        <v>200</v>
      </c>
      <c r="D109" s="15"/>
      <c r="E109" s="16"/>
      <c r="F109" s="17"/>
      <c r="G109" s="17"/>
    </row>
    <row r="110" spans="1:7" x14ac:dyDescent="0.3">
      <c r="A110" s="13" t="s">
        <v>201</v>
      </c>
      <c r="B110" s="13"/>
      <c r="C110" s="18" t="s">
        <v>202</v>
      </c>
      <c r="D110" s="19" t="s">
        <v>493</v>
      </c>
      <c r="E110" s="16" t="s">
        <v>507</v>
      </c>
      <c r="F110" s="17"/>
      <c r="G110" s="17"/>
    </row>
    <row r="111" spans="1:7" x14ac:dyDescent="0.3">
      <c r="A111" s="13" t="s">
        <v>203</v>
      </c>
      <c r="B111" s="13"/>
      <c r="C111" s="18" t="s">
        <v>204</v>
      </c>
      <c r="D111" s="19" t="s">
        <v>493</v>
      </c>
      <c r="E111" s="16" t="s">
        <v>508</v>
      </c>
      <c r="F111" s="17"/>
      <c r="G111" s="17"/>
    </row>
    <row r="112" spans="1:7" x14ac:dyDescent="0.3">
      <c r="A112" s="13" t="s">
        <v>205</v>
      </c>
      <c r="B112" s="13"/>
      <c r="C112" s="18" t="s">
        <v>206</v>
      </c>
      <c r="D112" s="19" t="s">
        <v>493</v>
      </c>
      <c r="E112" s="16" t="s">
        <v>507</v>
      </c>
      <c r="F112" s="17"/>
      <c r="G112" s="17"/>
    </row>
    <row r="113" spans="1:7" x14ac:dyDescent="0.3">
      <c r="A113" s="13" t="s">
        <v>207</v>
      </c>
      <c r="B113" s="13"/>
      <c r="C113" s="18" t="s">
        <v>208</v>
      </c>
      <c r="D113" s="15"/>
      <c r="E113" s="16"/>
      <c r="F113" s="17" t="s">
        <v>509</v>
      </c>
      <c r="G113" s="17"/>
    </row>
    <row r="114" spans="1:7" x14ac:dyDescent="0.3">
      <c r="A114" s="13">
        <v>10.5</v>
      </c>
      <c r="B114" s="13" t="s">
        <v>417</v>
      </c>
      <c r="C114" s="18" t="s">
        <v>209</v>
      </c>
      <c r="D114" s="15"/>
      <c r="E114" s="16"/>
      <c r="F114" s="17"/>
      <c r="G114" s="17"/>
    </row>
    <row r="115" spans="1:7" x14ac:dyDescent="0.3">
      <c r="A115" s="13" t="s">
        <v>210</v>
      </c>
      <c r="B115" s="13" t="s">
        <v>486</v>
      </c>
      <c r="C115" s="18" t="s">
        <v>2</v>
      </c>
      <c r="D115" s="15"/>
      <c r="E115" s="16"/>
      <c r="F115" s="17"/>
      <c r="G115" s="17"/>
    </row>
    <row r="116" spans="1:7" x14ac:dyDescent="0.3">
      <c r="A116" s="13" t="s">
        <v>211</v>
      </c>
      <c r="B116" s="13" t="s">
        <v>417</v>
      </c>
      <c r="C116" s="18" t="s">
        <v>212</v>
      </c>
      <c r="D116" s="15"/>
      <c r="E116" s="16"/>
      <c r="F116" s="17"/>
      <c r="G116" s="17"/>
    </row>
    <row r="117" spans="1:7" x14ac:dyDescent="0.3">
      <c r="A117" s="13" t="s">
        <v>213</v>
      </c>
      <c r="B117" s="13" t="s">
        <v>486</v>
      </c>
      <c r="C117" s="18" t="s">
        <v>2</v>
      </c>
      <c r="D117" s="15"/>
      <c r="E117" s="16"/>
      <c r="F117" s="17"/>
      <c r="G117" s="17"/>
    </row>
    <row r="118" spans="1:7" x14ac:dyDescent="0.3">
      <c r="A118" s="13" t="s">
        <v>214</v>
      </c>
      <c r="B118" s="13"/>
      <c r="C118" s="18" t="s">
        <v>215</v>
      </c>
      <c r="D118" s="19" t="s">
        <v>493</v>
      </c>
      <c r="E118" s="16" t="s">
        <v>510</v>
      </c>
      <c r="F118" s="17"/>
      <c r="G118" s="17"/>
    </row>
    <row r="119" spans="1:7" x14ac:dyDescent="0.3">
      <c r="A119" s="13" t="s">
        <v>216</v>
      </c>
      <c r="B119" s="13"/>
      <c r="C119" s="18" t="s">
        <v>217</v>
      </c>
      <c r="D119" s="19" t="s">
        <v>493</v>
      </c>
      <c r="E119" s="16" t="s">
        <v>511</v>
      </c>
      <c r="F119" s="17"/>
      <c r="G119" s="17"/>
    </row>
    <row r="120" spans="1:7" x14ac:dyDescent="0.3">
      <c r="A120" s="13" t="s">
        <v>218</v>
      </c>
      <c r="B120" s="13"/>
      <c r="C120" s="18" t="s">
        <v>219</v>
      </c>
      <c r="D120" s="19" t="s">
        <v>493</v>
      </c>
      <c r="E120" s="16" t="s">
        <v>512</v>
      </c>
      <c r="F120" s="17"/>
      <c r="G120" s="17"/>
    </row>
    <row r="121" spans="1:7" x14ac:dyDescent="0.3">
      <c r="A121" s="13" t="s">
        <v>220</v>
      </c>
      <c r="B121" s="13"/>
      <c r="C121" s="18" t="s">
        <v>221</v>
      </c>
      <c r="D121" s="19" t="s">
        <v>493</v>
      </c>
      <c r="E121" s="16" t="s">
        <v>513</v>
      </c>
      <c r="F121" s="17"/>
      <c r="G121" s="17"/>
    </row>
    <row r="122" spans="1:7" x14ac:dyDescent="0.3">
      <c r="A122" s="13" t="s">
        <v>222</v>
      </c>
      <c r="B122" s="13"/>
      <c r="C122" s="18" t="s">
        <v>223</v>
      </c>
      <c r="D122" s="19" t="s">
        <v>493</v>
      </c>
      <c r="E122" s="16" t="s">
        <v>514</v>
      </c>
      <c r="F122" s="17"/>
      <c r="G122" s="17"/>
    </row>
    <row r="123" spans="1:7" x14ac:dyDescent="0.3">
      <c r="A123" s="13" t="s">
        <v>224</v>
      </c>
      <c r="B123" s="13"/>
      <c r="C123" s="18" t="s">
        <v>225</v>
      </c>
      <c r="D123" s="19" t="s">
        <v>493</v>
      </c>
      <c r="E123" s="16" t="s">
        <v>515</v>
      </c>
      <c r="F123" s="17"/>
      <c r="G123" s="17"/>
    </row>
    <row r="124" spans="1:7" x14ac:dyDescent="0.3">
      <c r="A124" s="13" t="s">
        <v>226</v>
      </c>
      <c r="B124" s="13"/>
      <c r="C124" s="18" t="s">
        <v>227</v>
      </c>
      <c r="D124" s="19" t="s">
        <v>493</v>
      </c>
      <c r="E124" s="16" t="s">
        <v>516</v>
      </c>
      <c r="F124" s="17"/>
      <c r="G124" s="17"/>
    </row>
    <row r="125" spans="1:7" x14ac:dyDescent="0.3">
      <c r="A125" s="13" t="s">
        <v>228</v>
      </c>
      <c r="B125" s="13"/>
      <c r="C125" s="18" t="s">
        <v>229</v>
      </c>
      <c r="D125" s="19" t="s">
        <v>493</v>
      </c>
      <c r="E125" s="16" t="s">
        <v>517</v>
      </c>
      <c r="F125" s="17"/>
      <c r="G125" s="17"/>
    </row>
    <row r="126" spans="1:7" x14ac:dyDescent="0.3">
      <c r="A126" s="13" t="s">
        <v>230</v>
      </c>
      <c r="B126" s="13"/>
      <c r="C126" s="18" t="s">
        <v>231</v>
      </c>
      <c r="D126" s="19" t="s">
        <v>493</v>
      </c>
      <c r="E126" s="16" t="s">
        <v>518</v>
      </c>
      <c r="F126" s="17"/>
      <c r="G126" s="17"/>
    </row>
    <row r="127" spans="1:7" x14ac:dyDescent="0.3">
      <c r="A127" s="13" t="s">
        <v>232</v>
      </c>
      <c r="B127" s="13"/>
      <c r="C127" s="18" t="s">
        <v>233</v>
      </c>
      <c r="D127" s="19" t="s">
        <v>493</v>
      </c>
      <c r="E127" s="16" t="s">
        <v>519</v>
      </c>
      <c r="F127" s="17"/>
      <c r="G127" s="17"/>
    </row>
    <row r="128" spans="1:7" x14ac:dyDescent="0.3">
      <c r="A128" s="13" t="s">
        <v>234</v>
      </c>
      <c r="B128" s="13"/>
      <c r="C128" s="18" t="s">
        <v>235</v>
      </c>
      <c r="D128" s="19" t="s">
        <v>493</v>
      </c>
      <c r="E128" s="16" t="s">
        <v>520</v>
      </c>
      <c r="F128" s="17"/>
      <c r="G128" s="17"/>
    </row>
    <row r="129" spans="1:7" x14ac:dyDescent="0.3">
      <c r="A129" s="13" t="s">
        <v>236</v>
      </c>
      <c r="B129" s="13"/>
      <c r="C129" s="18" t="s">
        <v>237</v>
      </c>
      <c r="D129" s="19" t="s">
        <v>493</v>
      </c>
      <c r="E129" s="16" t="s">
        <v>521</v>
      </c>
      <c r="F129" s="17"/>
      <c r="G129" s="17"/>
    </row>
    <row r="130" spans="1:7" x14ac:dyDescent="0.3">
      <c r="A130" s="13" t="s">
        <v>238</v>
      </c>
      <c r="B130" s="13"/>
      <c r="C130" s="18" t="s">
        <v>239</v>
      </c>
      <c r="D130" s="19" t="s">
        <v>493</v>
      </c>
      <c r="E130" s="16" t="s">
        <v>522</v>
      </c>
      <c r="F130" s="17"/>
      <c r="G130" s="17"/>
    </row>
    <row r="131" spans="1:7" x14ac:dyDescent="0.3">
      <c r="A131" s="13" t="s">
        <v>240</v>
      </c>
      <c r="B131" s="13"/>
      <c r="C131" s="18" t="s">
        <v>241</v>
      </c>
      <c r="D131" s="19" t="s">
        <v>493</v>
      </c>
      <c r="E131" s="16" t="s">
        <v>523</v>
      </c>
      <c r="F131" s="17"/>
      <c r="G131" s="17"/>
    </row>
    <row r="132" spans="1:7" x14ac:dyDescent="0.3">
      <c r="A132" s="13" t="s">
        <v>242</v>
      </c>
      <c r="B132" s="13"/>
      <c r="C132" s="18" t="s">
        <v>243</v>
      </c>
      <c r="D132" s="19" t="s">
        <v>493</v>
      </c>
      <c r="E132" s="16" t="s">
        <v>524</v>
      </c>
      <c r="F132" s="17"/>
      <c r="G132" s="17"/>
    </row>
    <row r="133" spans="1:7" x14ac:dyDescent="0.3">
      <c r="A133" s="13" t="s">
        <v>244</v>
      </c>
      <c r="B133" s="13"/>
      <c r="C133" s="18" t="s">
        <v>245</v>
      </c>
      <c r="D133" s="19" t="s">
        <v>493</v>
      </c>
      <c r="E133" s="16" t="s">
        <v>525</v>
      </c>
      <c r="F133" s="17"/>
      <c r="G133" s="17"/>
    </row>
    <row r="134" spans="1:7" ht="27.6" x14ac:dyDescent="0.3">
      <c r="A134" s="13" t="s">
        <v>246</v>
      </c>
      <c r="B134" s="13"/>
      <c r="C134" s="18" t="s">
        <v>247</v>
      </c>
      <c r="D134" s="19" t="s">
        <v>493</v>
      </c>
      <c r="E134" s="16" t="s">
        <v>526</v>
      </c>
      <c r="F134" s="17"/>
      <c r="G134" s="17"/>
    </row>
    <row r="135" spans="1:7" ht="27.6" x14ac:dyDescent="0.3">
      <c r="A135" s="13" t="s">
        <v>248</v>
      </c>
      <c r="B135" s="13"/>
      <c r="C135" s="18" t="s">
        <v>249</v>
      </c>
      <c r="D135" s="19" t="s">
        <v>493</v>
      </c>
      <c r="E135" s="16" t="s">
        <v>528</v>
      </c>
      <c r="F135" s="17"/>
      <c r="G135" s="17"/>
    </row>
    <row r="136" spans="1:7" ht="27.6" x14ac:dyDescent="0.3">
      <c r="A136" s="13" t="s">
        <v>250</v>
      </c>
      <c r="B136" s="13"/>
      <c r="C136" s="18" t="s">
        <v>251</v>
      </c>
      <c r="D136" s="19" t="s">
        <v>493</v>
      </c>
      <c r="E136" s="16" t="s">
        <v>528</v>
      </c>
      <c r="F136" s="17"/>
      <c r="G136" s="17"/>
    </row>
    <row r="137" spans="1:7" ht="27.6" x14ac:dyDescent="0.3">
      <c r="A137" s="13" t="s">
        <v>252</v>
      </c>
      <c r="B137" s="13"/>
      <c r="C137" s="18" t="s">
        <v>253</v>
      </c>
      <c r="D137" s="19" t="s">
        <v>493</v>
      </c>
      <c r="E137" s="16" t="s">
        <v>527</v>
      </c>
      <c r="F137" s="17"/>
      <c r="G137" s="17"/>
    </row>
    <row r="138" spans="1:7" ht="27.6" x14ac:dyDescent="0.3">
      <c r="A138" s="13" t="s">
        <v>254</v>
      </c>
      <c r="B138" s="13"/>
      <c r="C138" s="18" t="s">
        <v>255</v>
      </c>
      <c r="D138" s="19" t="s">
        <v>493</v>
      </c>
      <c r="E138" s="16" t="s">
        <v>527</v>
      </c>
      <c r="F138" s="17"/>
      <c r="G138" s="17"/>
    </row>
    <row r="139" spans="1:7" x14ac:dyDescent="0.3">
      <c r="A139" s="13">
        <v>10.6</v>
      </c>
      <c r="B139" s="13" t="s">
        <v>417</v>
      </c>
      <c r="C139" s="18" t="s">
        <v>256</v>
      </c>
      <c r="D139" s="15"/>
      <c r="E139" s="16"/>
      <c r="F139" s="17"/>
      <c r="G139" s="17"/>
    </row>
    <row r="140" spans="1:7" x14ac:dyDescent="0.3">
      <c r="A140" s="13" t="s">
        <v>257</v>
      </c>
      <c r="B140" s="13" t="s">
        <v>417</v>
      </c>
      <c r="C140" s="18" t="s">
        <v>258</v>
      </c>
      <c r="D140" s="15"/>
      <c r="E140" s="16"/>
      <c r="F140" s="17"/>
      <c r="G140" s="17"/>
    </row>
    <row r="141" spans="1:7" x14ac:dyDescent="0.3">
      <c r="A141" s="13" t="s">
        <v>259</v>
      </c>
      <c r="B141" s="13"/>
      <c r="C141" s="18" t="s">
        <v>260</v>
      </c>
      <c r="D141" s="19" t="s">
        <v>493</v>
      </c>
      <c r="E141" s="16" t="s">
        <v>288</v>
      </c>
      <c r="F141" s="21" t="s">
        <v>530</v>
      </c>
      <c r="G141" s="17" t="s">
        <v>649</v>
      </c>
    </row>
    <row r="142" spans="1:7" x14ac:dyDescent="0.3">
      <c r="A142" s="13" t="s">
        <v>261</v>
      </c>
      <c r="B142" s="13"/>
      <c r="C142" s="18" t="s">
        <v>262</v>
      </c>
      <c r="D142" s="19" t="s">
        <v>493</v>
      </c>
      <c r="E142" s="16" t="s">
        <v>529</v>
      </c>
      <c r="F142" s="17"/>
      <c r="G142" s="17"/>
    </row>
    <row r="143" spans="1:7" x14ac:dyDescent="0.3">
      <c r="A143" s="13" t="s">
        <v>263</v>
      </c>
      <c r="B143" s="13"/>
      <c r="C143" s="18" t="s">
        <v>264</v>
      </c>
      <c r="D143" s="19" t="s">
        <v>493</v>
      </c>
      <c r="E143" s="16" t="s">
        <v>531</v>
      </c>
      <c r="F143" s="21" t="s">
        <v>530</v>
      </c>
      <c r="G143" s="17" t="s">
        <v>649</v>
      </c>
    </row>
    <row r="144" spans="1:7" x14ac:dyDescent="0.3">
      <c r="A144" s="13" t="s">
        <v>265</v>
      </c>
      <c r="B144" s="13"/>
      <c r="C144" s="18" t="s">
        <v>266</v>
      </c>
      <c r="D144" s="19" t="s">
        <v>493</v>
      </c>
      <c r="E144" s="16" t="s">
        <v>532</v>
      </c>
      <c r="F144" s="17"/>
      <c r="G144" s="17"/>
    </row>
    <row r="145" spans="1:7" x14ac:dyDescent="0.3">
      <c r="A145" s="13" t="s">
        <v>267</v>
      </c>
      <c r="B145" s="13"/>
      <c r="C145" s="18" t="s">
        <v>268</v>
      </c>
      <c r="D145" s="19" t="s">
        <v>493</v>
      </c>
      <c r="E145" s="16" t="s">
        <v>533</v>
      </c>
      <c r="F145" s="17"/>
      <c r="G145" s="17"/>
    </row>
    <row r="146" spans="1:7" x14ac:dyDescent="0.3">
      <c r="A146" s="13" t="s">
        <v>269</v>
      </c>
      <c r="B146" s="13"/>
      <c r="C146" s="18" t="s">
        <v>270</v>
      </c>
      <c r="D146" s="19" t="s">
        <v>493</v>
      </c>
      <c r="E146" s="16" t="s">
        <v>534</v>
      </c>
      <c r="F146" s="17"/>
      <c r="G146" s="17"/>
    </row>
    <row r="147" spans="1:7" x14ac:dyDescent="0.3">
      <c r="A147" s="13" t="s">
        <v>271</v>
      </c>
      <c r="B147" s="13"/>
      <c r="C147" s="18" t="s">
        <v>272</v>
      </c>
      <c r="D147" s="19" t="s">
        <v>493</v>
      </c>
      <c r="E147" s="16" t="s">
        <v>292</v>
      </c>
      <c r="F147" s="21" t="s">
        <v>535</v>
      </c>
      <c r="G147" s="17" t="s">
        <v>654</v>
      </c>
    </row>
    <row r="148" spans="1:7" x14ac:dyDescent="0.3">
      <c r="A148" s="13" t="s">
        <v>273</v>
      </c>
      <c r="B148" s="13"/>
      <c r="C148" s="18" t="s">
        <v>274</v>
      </c>
      <c r="D148" s="19" t="s">
        <v>493</v>
      </c>
      <c r="E148" s="16" t="s">
        <v>536</v>
      </c>
      <c r="F148" s="17"/>
      <c r="G148" s="17"/>
    </row>
    <row r="149" spans="1:7" x14ac:dyDescent="0.3">
      <c r="A149" s="13" t="s">
        <v>275</v>
      </c>
      <c r="B149" s="13"/>
      <c r="C149" s="18" t="s">
        <v>276</v>
      </c>
      <c r="D149" s="19" t="s">
        <v>493</v>
      </c>
      <c r="E149" s="16" t="s">
        <v>294</v>
      </c>
      <c r="F149" s="17"/>
      <c r="G149" s="17"/>
    </row>
    <row r="150" spans="1:7" x14ac:dyDescent="0.3">
      <c r="A150" s="13" t="s">
        <v>277</v>
      </c>
      <c r="B150" s="13"/>
      <c r="C150" s="18" t="s">
        <v>278</v>
      </c>
      <c r="D150" s="19" t="s">
        <v>493</v>
      </c>
      <c r="E150" s="16" t="s">
        <v>537</v>
      </c>
      <c r="F150" s="17"/>
      <c r="G150" s="17"/>
    </row>
    <row r="151" spans="1:7" x14ac:dyDescent="0.3">
      <c r="A151" s="13" t="s">
        <v>279</v>
      </c>
      <c r="B151" s="13"/>
      <c r="C151" s="18" t="s">
        <v>280</v>
      </c>
      <c r="D151" s="19" t="s">
        <v>493</v>
      </c>
      <c r="E151" s="16" t="s">
        <v>290</v>
      </c>
      <c r="F151" s="17"/>
      <c r="G151" s="17"/>
    </row>
    <row r="152" spans="1:7" x14ac:dyDescent="0.3">
      <c r="A152" s="13" t="s">
        <v>281</v>
      </c>
      <c r="B152" s="13"/>
      <c r="C152" s="18" t="s">
        <v>282</v>
      </c>
      <c r="D152" s="19" t="s">
        <v>493</v>
      </c>
      <c r="E152" s="16" t="s">
        <v>538</v>
      </c>
      <c r="F152" s="17"/>
      <c r="G152" s="17"/>
    </row>
    <row r="153" spans="1:7" x14ac:dyDescent="0.3">
      <c r="A153" s="13" t="s">
        <v>283</v>
      </c>
      <c r="B153" s="13" t="s">
        <v>417</v>
      </c>
      <c r="C153" s="18" t="s">
        <v>284</v>
      </c>
      <c r="D153" s="15"/>
      <c r="E153" s="16"/>
      <c r="F153" s="17"/>
      <c r="G153" s="17"/>
    </row>
    <row r="154" spans="1:7" ht="28.8" x14ac:dyDescent="0.3">
      <c r="A154" s="13" t="s">
        <v>285</v>
      </c>
      <c r="B154" s="13"/>
      <c r="C154" s="18" t="s">
        <v>2</v>
      </c>
      <c r="D154" s="15"/>
      <c r="E154" s="16"/>
      <c r="F154" s="21" t="s">
        <v>539</v>
      </c>
      <c r="G154" s="17"/>
    </row>
    <row r="155" spans="1:7" x14ac:dyDescent="0.3">
      <c r="A155" s="13" t="s">
        <v>286</v>
      </c>
      <c r="B155" s="13" t="s">
        <v>417</v>
      </c>
      <c r="C155" s="18" t="s">
        <v>287</v>
      </c>
      <c r="D155" s="15"/>
      <c r="E155" s="16"/>
      <c r="F155" s="17"/>
      <c r="G155" s="17"/>
    </row>
    <row r="156" spans="1:7" ht="41.4" x14ac:dyDescent="0.3">
      <c r="A156" s="13" t="s">
        <v>288</v>
      </c>
      <c r="B156" s="13"/>
      <c r="C156" s="18" t="s">
        <v>289</v>
      </c>
      <c r="D156" s="19" t="s">
        <v>493</v>
      </c>
      <c r="E156" s="16" t="s">
        <v>540</v>
      </c>
      <c r="F156" s="17"/>
      <c r="G156" s="17"/>
    </row>
    <row r="157" spans="1:7" ht="41.4" x14ac:dyDescent="0.3">
      <c r="A157" s="13" t="s">
        <v>290</v>
      </c>
      <c r="B157" s="13"/>
      <c r="C157" s="18" t="s">
        <v>291</v>
      </c>
      <c r="D157" s="19" t="s">
        <v>493</v>
      </c>
      <c r="E157" s="16" t="s">
        <v>540</v>
      </c>
      <c r="F157" s="21" t="s">
        <v>622</v>
      </c>
      <c r="G157" s="17"/>
    </row>
    <row r="158" spans="1:7" ht="41.4" x14ac:dyDescent="0.3">
      <c r="A158" s="13" t="s">
        <v>292</v>
      </c>
      <c r="B158" s="13"/>
      <c r="C158" s="18" t="s">
        <v>293</v>
      </c>
      <c r="D158" s="19" t="s">
        <v>493</v>
      </c>
      <c r="E158" s="16" t="s">
        <v>540</v>
      </c>
      <c r="F158" s="17"/>
      <c r="G158" s="17" t="s">
        <v>541</v>
      </c>
    </row>
    <row r="159" spans="1:7" ht="41.4" x14ac:dyDescent="0.3">
      <c r="A159" s="13" t="s">
        <v>294</v>
      </c>
      <c r="B159" s="13"/>
      <c r="C159" s="18" t="s">
        <v>295</v>
      </c>
      <c r="D159" s="19" t="s">
        <v>493</v>
      </c>
      <c r="E159" s="16" t="s">
        <v>540</v>
      </c>
      <c r="F159" s="17"/>
      <c r="G159" s="17" t="s">
        <v>541</v>
      </c>
    </row>
    <row r="160" spans="1:7" ht="27.6" x14ac:dyDescent="0.3">
      <c r="A160" s="13" t="s">
        <v>296</v>
      </c>
      <c r="B160" s="13" t="s">
        <v>417</v>
      </c>
      <c r="C160" s="18" t="s">
        <v>297</v>
      </c>
      <c r="D160" s="15"/>
      <c r="E160" s="16"/>
      <c r="F160" s="17"/>
      <c r="G160" s="17"/>
    </row>
    <row r="161" spans="1:7" ht="41.4" x14ac:dyDescent="0.3">
      <c r="A161" s="13" t="s">
        <v>298</v>
      </c>
      <c r="B161" s="13"/>
      <c r="C161" s="18" t="s">
        <v>299</v>
      </c>
      <c r="D161" s="19" t="s">
        <v>493</v>
      </c>
      <c r="E161" s="16" t="s">
        <v>543</v>
      </c>
      <c r="F161" s="17" t="s">
        <v>542</v>
      </c>
      <c r="G161" s="17"/>
    </row>
    <row r="162" spans="1:7" ht="41.4" x14ac:dyDescent="0.3">
      <c r="A162" s="13" t="s">
        <v>300</v>
      </c>
      <c r="B162" s="13"/>
      <c r="C162" s="18" t="s">
        <v>301</v>
      </c>
      <c r="D162" s="19" t="s">
        <v>493</v>
      </c>
      <c r="E162" s="16" t="s">
        <v>543</v>
      </c>
      <c r="F162" s="17"/>
      <c r="G162" s="17"/>
    </row>
    <row r="163" spans="1:7" ht="41.4" x14ac:dyDescent="0.3">
      <c r="A163" s="13" t="s">
        <v>302</v>
      </c>
      <c r="B163" s="13"/>
      <c r="C163" s="18" t="s">
        <v>303</v>
      </c>
      <c r="D163" s="19" t="s">
        <v>493</v>
      </c>
      <c r="E163" s="16" t="s">
        <v>543</v>
      </c>
      <c r="F163" s="17"/>
      <c r="G163" s="17"/>
    </row>
    <row r="164" spans="1:7" ht="43.2" x14ac:dyDescent="0.3">
      <c r="A164" s="13" t="s">
        <v>304</v>
      </c>
      <c r="B164" s="13"/>
      <c r="C164" s="18" t="s">
        <v>305</v>
      </c>
      <c r="D164" s="19" t="s">
        <v>493</v>
      </c>
      <c r="E164" s="16" t="s">
        <v>543</v>
      </c>
      <c r="F164" s="17"/>
      <c r="G164" s="17" t="s">
        <v>544</v>
      </c>
    </row>
    <row r="165" spans="1:7" x14ac:dyDescent="0.3">
      <c r="A165" s="13" t="s">
        <v>306</v>
      </c>
      <c r="B165" s="13"/>
      <c r="C165" s="18" t="s">
        <v>307</v>
      </c>
      <c r="D165" s="15"/>
      <c r="E165" s="16"/>
      <c r="F165" s="17"/>
      <c r="G165" s="17" t="s">
        <v>545</v>
      </c>
    </row>
    <row r="166" spans="1:7" x14ac:dyDescent="0.3">
      <c r="A166" s="13" t="s">
        <v>308</v>
      </c>
      <c r="B166" s="13"/>
      <c r="C166" s="18" t="s">
        <v>309</v>
      </c>
      <c r="D166" s="15"/>
      <c r="E166" s="16"/>
      <c r="F166" s="17"/>
      <c r="G166" s="17" t="s">
        <v>545</v>
      </c>
    </row>
    <row r="167" spans="1:7" x14ac:dyDescent="0.3">
      <c r="A167" s="13" t="s">
        <v>310</v>
      </c>
      <c r="B167" s="13"/>
      <c r="C167" s="18" t="s">
        <v>311</v>
      </c>
      <c r="D167" s="15"/>
      <c r="E167" s="16"/>
      <c r="F167" s="17"/>
      <c r="G167" s="17" t="s">
        <v>545</v>
      </c>
    </row>
    <row r="168" spans="1:7" x14ac:dyDescent="0.3">
      <c r="A168" s="13" t="s">
        <v>312</v>
      </c>
      <c r="B168" s="13"/>
      <c r="C168" s="18" t="s">
        <v>313</v>
      </c>
      <c r="D168" s="15"/>
      <c r="E168" s="16"/>
      <c r="F168" s="17"/>
      <c r="G168" s="17" t="s">
        <v>545</v>
      </c>
    </row>
    <row r="169" spans="1:7" x14ac:dyDescent="0.3">
      <c r="A169" s="13" t="s">
        <v>314</v>
      </c>
      <c r="B169" s="13" t="s">
        <v>417</v>
      </c>
      <c r="C169" s="18" t="s">
        <v>315</v>
      </c>
      <c r="D169" s="15"/>
      <c r="E169" s="16"/>
      <c r="F169" s="17"/>
      <c r="G169" s="17"/>
    </row>
    <row r="170" spans="1:7" ht="28.8" x14ac:dyDescent="0.3">
      <c r="A170" s="13" t="s">
        <v>316</v>
      </c>
      <c r="B170" s="13"/>
      <c r="C170" s="18" t="s">
        <v>2</v>
      </c>
      <c r="D170" s="15"/>
      <c r="E170" s="16"/>
      <c r="F170" s="21" t="s">
        <v>546</v>
      </c>
      <c r="G170" s="17"/>
    </row>
    <row r="171" spans="1:7" ht="28.8" x14ac:dyDescent="0.3">
      <c r="A171" s="13" t="s">
        <v>317</v>
      </c>
      <c r="B171" s="13"/>
      <c r="C171" s="18" t="s">
        <v>318</v>
      </c>
      <c r="D171" s="19" t="s">
        <v>493</v>
      </c>
      <c r="E171" s="16" t="s">
        <v>547</v>
      </c>
      <c r="F171" s="21" t="s">
        <v>546</v>
      </c>
      <c r="G171" s="17"/>
    </row>
    <row r="172" spans="1:7" ht="27.6" x14ac:dyDescent="0.3">
      <c r="A172" s="13" t="s">
        <v>319</v>
      </c>
      <c r="B172" s="13"/>
      <c r="C172" s="18" t="s">
        <v>320</v>
      </c>
      <c r="D172" s="19" t="s">
        <v>493</v>
      </c>
      <c r="E172" s="16" t="s">
        <v>547</v>
      </c>
      <c r="F172" s="17"/>
      <c r="G172" s="17"/>
    </row>
    <row r="173" spans="1:7" ht="57.6" x14ac:dyDescent="0.3">
      <c r="A173" s="13" t="s">
        <v>321</v>
      </c>
      <c r="B173" s="13"/>
      <c r="C173" s="18" t="s">
        <v>322</v>
      </c>
      <c r="D173" s="19" t="s">
        <v>493</v>
      </c>
      <c r="E173" s="16" t="s">
        <v>548</v>
      </c>
      <c r="F173" s="21" t="s">
        <v>549</v>
      </c>
      <c r="G173" s="17"/>
    </row>
    <row r="174" spans="1:7" x14ac:dyDescent="0.3">
      <c r="A174" s="13" t="s">
        <v>323</v>
      </c>
      <c r="B174" s="13"/>
      <c r="C174" s="18" t="s">
        <v>324</v>
      </c>
      <c r="D174" s="15"/>
      <c r="E174" s="16"/>
      <c r="F174" s="17"/>
      <c r="G174" s="17"/>
    </row>
    <row r="175" spans="1:7" ht="57.6" x14ac:dyDescent="0.3">
      <c r="A175" s="13" t="s">
        <v>325</v>
      </c>
      <c r="B175" s="13"/>
      <c r="C175" s="18" t="s">
        <v>326</v>
      </c>
      <c r="D175" s="19" t="s">
        <v>493</v>
      </c>
      <c r="E175" s="16" t="s">
        <v>550</v>
      </c>
      <c r="F175" s="21" t="s">
        <v>551</v>
      </c>
      <c r="G175" s="17"/>
    </row>
    <row r="176" spans="1:7" ht="28.8" x14ac:dyDescent="0.3">
      <c r="A176" s="13" t="s">
        <v>327</v>
      </c>
      <c r="B176" s="13"/>
      <c r="C176" s="18" t="s">
        <v>328</v>
      </c>
      <c r="D176" s="19" t="s">
        <v>493</v>
      </c>
      <c r="E176" s="16" t="s">
        <v>550</v>
      </c>
      <c r="F176" s="21" t="s">
        <v>546</v>
      </c>
      <c r="G176" s="17"/>
    </row>
    <row r="177" spans="1:7" x14ac:dyDescent="0.3">
      <c r="A177" s="13" t="s">
        <v>329</v>
      </c>
      <c r="B177" s="13" t="s">
        <v>417</v>
      </c>
      <c r="C177" s="18" t="s">
        <v>330</v>
      </c>
      <c r="D177" s="19"/>
      <c r="E177" s="16"/>
      <c r="F177" s="17"/>
      <c r="G177" s="17"/>
    </row>
    <row r="178" spans="1:7" ht="28.8" x14ac:dyDescent="0.3">
      <c r="A178" s="13" t="s">
        <v>331</v>
      </c>
      <c r="B178" s="13"/>
      <c r="C178" s="18" t="s">
        <v>332</v>
      </c>
      <c r="D178" s="19" t="s">
        <v>493</v>
      </c>
      <c r="E178" s="16" t="s">
        <v>552</v>
      </c>
      <c r="F178" s="21" t="s">
        <v>553</v>
      </c>
      <c r="G178" s="17" t="s">
        <v>635</v>
      </c>
    </row>
    <row r="179" spans="1:7" ht="57.6" x14ac:dyDescent="0.3">
      <c r="A179" s="13" t="s">
        <v>333</v>
      </c>
      <c r="B179" s="13"/>
      <c r="C179" s="18" t="s">
        <v>334</v>
      </c>
      <c r="D179" s="19" t="s">
        <v>493</v>
      </c>
      <c r="E179" s="16" t="s">
        <v>552</v>
      </c>
      <c r="F179" s="21" t="s">
        <v>554</v>
      </c>
      <c r="G179" s="17"/>
    </row>
    <row r="180" spans="1:7" x14ac:dyDescent="0.3">
      <c r="A180" s="13">
        <v>10.7</v>
      </c>
      <c r="B180" s="13" t="s">
        <v>417</v>
      </c>
      <c r="C180" s="18" t="s">
        <v>335</v>
      </c>
      <c r="D180" s="15"/>
      <c r="E180" s="16"/>
      <c r="F180" s="17"/>
      <c r="G180" s="17"/>
    </row>
    <row r="181" spans="1:7" x14ac:dyDescent="0.3">
      <c r="A181" s="13" t="s">
        <v>336</v>
      </c>
      <c r="B181" s="13" t="s">
        <v>417</v>
      </c>
      <c r="C181" s="18" t="s">
        <v>337</v>
      </c>
      <c r="D181" s="15"/>
      <c r="E181" s="16"/>
      <c r="F181" s="17"/>
      <c r="G181" s="17"/>
    </row>
    <row r="182" spans="1:7" x14ac:dyDescent="0.3">
      <c r="A182" s="13" t="s">
        <v>338</v>
      </c>
      <c r="B182" s="13"/>
      <c r="C182" s="18" t="s">
        <v>339</v>
      </c>
      <c r="D182" s="15"/>
      <c r="E182" s="16"/>
      <c r="F182" s="21" t="s">
        <v>555</v>
      </c>
      <c r="G182" s="17" t="s">
        <v>561</v>
      </c>
    </row>
    <row r="183" spans="1:7" x14ac:dyDescent="0.3">
      <c r="A183" s="13" t="s">
        <v>340</v>
      </c>
      <c r="B183" s="13"/>
      <c r="C183" s="18" t="s">
        <v>341</v>
      </c>
      <c r="D183" s="15"/>
      <c r="E183" s="16"/>
      <c r="F183" s="21" t="s">
        <v>555</v>
      </c>
      <c r="G183" s="17" t="s">
        <v>561</v>
      </c>
    </row>
    <row r="184" spans="1:7" x14ac:dyDescent="0.3">
      <c r="A184" s="13" t="s">
        <v>342</v>
      </c>
      <c r="B184" s="13" t="s">
        <v>486</v>
      </c>
      <c r="C184" s="18" t="s">
        <v>343</v>
      </c>
      <c r="D184" s="15"/>
      <c r="E184" s="16"/>
      <c r="F184" s="17"/>
      <c r="G184" s="17" t="s">
        <v>556</v>
      </c>
    </row>
    <row r="185" spans="1:7" x14ac:dyDescent="0.3">
      <c r="A185" s="13" t="s">
        <v>344</v>
      </c>
      <c r="B185" s="13" t="s">
        <v>417</v>
      </c>
      <c r="C185" s="18" t="s">
        <v>345</v>
      </c>
      <c r="D185" s="15"/>
      <c r="E185" s="16"/>
      <c r="F185" s="17"/>
      <c r="G185" s="17"/>
    </row>
    <row r="186" spans="1:7" x14ac:dyDescent="0.3">
      <c r="A186" s="13" t="s">
        <v>346</v>
      </c>
      <c r="B186" s="13"/>
      <c r="C186" s="18" t="s">
        <v>347</v>
      </c>
      <c r="D186" s="15"/>
      <c r="E186" s="16"/>
      <c r="F186" s="21" t="s">
        <v>555</v>
      </c>
      <c r="G186" s="17"/>
    </row>
    <row r="187" spans="1:7" x14ac:dyDescent="0.3">
      <c r="A187" s="13">
        <v>10.8</v>
      </c>
      <c r="B187" s="13" t="s">
        <v>417</v>
      </c>
      <c r="C187" s="18" t="s">
        <v>348</v>
      </c>
      <c r="D187" s="15"/>
      <c r="E187" s="16"/>
      <c r="F187" s="17"/>
      <c r="G187" s="17"/>
    </row>
    <row r="188" spans="1:7" x14ac:dyDescent="0.3">
      <c r="A188" s="13" t="s">
        <v>349</v>
      </c>
      <c r="B188" s="13" t="s">
        <v>486</v>
      </c>
      <c r="C188" s="18" t="s">
        <v>2</v>
      </c>
      <c r="D188" s="15"/>
      <c r="E188" s="16"/>
      <c r="F188" s="17"/>
      <c r="G188" s="17"/>
    </row>
    <row r="189" spans="1:7" x14ac:dyDescent="0.3">
      <c r="A189" s="13" t="s">
        <v>350</v>
      </c>
      <c r="B189" s="13" t="s">
        <v>417</v>
      </c>
      <c r="C189" s="18" t="s">
        <v>351</v>
      </c>
      <c r="D189" s="15"/>
      <c r="E189" s="16"/>
      <c r="F189" s="17"/>
      <c r="G189" s="17"/>
    </row>
    <row r="190" spans="1:7" x14ac:dyDescent="0.3">
      <c r="A190" s="13" t="s">
        <v>352</v>
      </c>
      <c r="B190" s="13"/>
      <c r="C190" s="18" t="s">
        <v>2</v>
      </c>
      <c r="D190" s="15"/>
      <c r="E190" s="16"/>
      <c r="F190" s="17"/>
      <c r="G190" s="17"/>
    </row>
    <row r="191" spans="1:7" ht="28.8" x14ac:dyDescent="0.3">
      <c r="A191" s="13" t="s">
        <v>353</v>
      </c>
      <c r="B191" s="13"/>
      <c r="C191" s="18" t="s">
        <v>630</v>
      </c>
      <c r="D191" s="19" t="s">
        <v>558</v>
      </c>
      <c r="E191" s="16" t="s">
        <v>557</v>
      </c>
      <c r="F191" s="21" t="s">
        <v>559</v>
      </c>
      <c r="G191" s="17" t="s">
        <v>560</v>
      </c>
    </row>
    <row r="192" spans="1:7" ht="28.8" x14ac:dyDescent="0.3">
      <c r="A192" s="13" t="s">
        <v>354</v>
      </c>
      <c r="B192" s="13"/>
      <c r="C192" s="18" t="s">
        <v>631</v>
      </c>
      <c r="D192" s="19" t="s">
        <v>558</v>
      </c>
      <c r="E192" s="16" t="s">
        <v>562</v>
      </c>
      <c r="F192" s="21" t="s">
        <v>559</v>
      </c>
      <c r="G192" s="17"/>
    </row>
    <row r="193" spans="1:7" ht="43.2" x14ac:dyDescent="0.3">
      <c r="A193" s="13" t="s">
        <v>355</v>
      </c>
      <c r="B193" s="13"/>
      <c r="C193" s="18" t="s">
        <v>632</v>
      </c>
      <c r="D193" s="19" t="s">
        <v>558</v>
      </c>
      <c r="E193" s="16" t="s">
        <v>563</v>
      </c>
      <c r="F193" s="21" t="s">
        <v>568</v>
      </c>
      <c r="G193" s="17"/>
    </row>
    <row r="194" spans="1:7" ht="27.6" x14ac:dyDescent="0.3">
      <c r="A194" s="13" t="s">
        <v>356</v>
      </c>
      <c r="B194" s="13"/>
      <c r="C194" s="18" t="s">
        <v>357</v>
      </c>
      <c r="D194" s="19" t="s">
        <v>558</v>
      </c>
      <c r="E194" s="16" t="s">
        <v>564</v>
      </c>
      <c r="F194" s="17"/>
      <c r="G194" s="17"/>
    </row>
    <row r="195" spans="1:7" ht="27.6" x14ac:dyDescent="0.3">
      <c r="A195" s="13" t="s">
        <v>358</v>
      </c>
      <c r="B195" s="13"/>
      <c r="C195" s="18" t="s">
        <v>359</v>
      </c>
      <c r="D195" s="19" t="s">
        <v>558</v>
      </c>
      <c r="E195" s="16" t="s">
        <v>565</v>
      </c>
      <c r="F195" s="17"/>
      <c r="G195" s="17"/>
    </row>
    <row r="196" spans="1:7" ht="43.2" x14ac:dyDescent="0.3">
      <c r="A196" s="13" t="s">
        <v>360</v>
      </c>
      <c r="B196" s="13"/>
      <c r="C196" s="18" t="s">
        <v>632</v>
      </c>
      <c r="D196" s="19" t="s">
        <v>558</v>
      </c>
      <c r="E196" s="16" t="s">
        <v>566</v>
      </c>
      <c r="F196" s="21" t="s">
        <v>568</v>
      </c>
      <c r="G196" s="17"/>
    </row>
    <row r="197" spans="1:7" ht="27.6" x14ac:dyDescent="0.3">
      <c r="A197" s="13" t="s">
        <v>361</v>
      </c>
      <c r="B197" s="13"/>
      <c r="C197" s="18" t="s">
        <v>362</v>
      </c>
      <c r="D197" s="19" t="s">
        <v>558</v>
      </c>
      <c r="E197" s="16" t="s">
        <v>567</v>
      </c>
      <c r="F197" s="17"/>
      <c r="G197" s="17"/>
    </row>
    <row r="198" spans="1:7" ht="28.8" x14ac:dyDescent="0.3">
      <c r="A198" s="13" t="s">
        <v>363</v>
      </c>
      <c r="B198" s="13"/>
      <c r="C198" s="18" t="s">
        <v>633</v>
      </c>
      <c r="D198" s="19" t="s">
        <v>558</v>
      </c>
      <c r="E198" s="16" t="s">
        <v>569</v>
      </c>
      <c r="F198" s="21" t="s">
        <v>559</v>
      </c>
      <c r="G198" s="17"/>
    </row>
    <row r="199" spans="1:7" x14ac:dyDescent="0.3">
      <c r="A199" s="13" t="s">
        <v>364</v>
      </c>
      <c r="B199" s="13"/>
      <c r="C199" s="18" t="s">
        <v>365</v>
      </c>
      <c r="D199" s="15"/>
      <c r="E199" s="16"/>
      <c r="F199" s="17"/>
      <c r="G199" s="17" t="s">
        <v>545</v>
      </c>
    </row>
    <row r="200" spans="1:7" x14ac:dyDescent="0.3">
      <c r="A200" s="13" t="s">
        <v>366</v>
      </c>
      <c r="B200" s="13"/>
      <c r="C200" s="18" t="s">
        <v>367</v>
      </c>
      <c r="D200" s="15"/>
      <c r="E200" s="16"/>
      <c r="F200" s="17"/>
      <c r="G200" s="17" t="s">
        <v>545</v>
      </c>
    </row>
    <row r="201" spans="1:7" x14ac:dyDescent="0.3">
      <c r="A201" s="13" t="s">
        <v>368</v>
      </c>
      <c r="B201" s="13"/>
      <c r="C201" s="18" t="s">
        <v>369</v>
      </c>
      <c r="D201" s="15"/>
      <c r="E201" s="16"/>
      <c r="F201" s="17"/>
      <c r="G201" s="17" t="s">
        <v>545</v>
      </c>
    </row>
    <row r="202" spans="1:7" x14ac:dyDescent="0.3">
      <c r="A202" s="13" t="s">
        <v>370</v>
      </c>
      <c r="B202" s="13" t="s">
        <v>417</v>
      </c>
      <c r="C202" s="18" t="s">
        <v>371</v>
      </c>
      <c r="D202" s="15"/>
      <c r="E202" s="16"/>
      <c r="F202" s="17"/>
      <c r="G202" s="17"/>
    </row>
    <row r="203" spans="1:7" x14ac:dyDescent="0.3">
      <c r="A203" s="13" t="s">
        <v>372</v>
      </c>
      <c r="B203" s="13"/>
      <c r="C203" s="18" t="s">
        <v>373</v>
      </c>
      <c r="D203" s="19" t="s">
        <v>558</v>
      </c>
      <c r="E203" s="16" t="s">
        <v>570</v>
      </c>
      <c r="F203" s="17"/>
      <c r="G203" s="17"/>
    </row>
    <row r="204" spans="1:7" x14ac:dyDescent="0.3">
      <c r="A204" s="13" t="s">
        <v>374</v>
      </c>
      <c r="B204" s="13"/>
      <c r="C204" s="18" t="s">
        <v>375</v>
      </c>
      <c r="D204" s="19" t="s">
        <v>558</v>
      </c>
      <c r="E204" s="16" t="s">
        <v>571</v>
      </c>
      <c r="F204" s="17"/>
      <c r="G204" s="17"/>
    </row>
    <row r="205" spans="1:7" x14ac:dyDescent="0.3">
      <c r="A205" s="13" t="s">
        <v>376</v>
      </c>
      <c r="B205" s="13" t="s">
        <v>417</v>
      </c>
      <c r="C205" s="18" t="s">
        <v>377</v>
      </c>
      <c r="D205" s="15"/>
      <c r="E205" s="16"/>
      <c r="F205" s="17"/>
      <c r="G205" s="17"/>
    </row>
    <row r="206" spans="1:7" x14ac:dyDescent="0.3">
      <c r="A206" s="13" t="s">
        <v>378</v>
      </c>
      <c r="B206" s="13"/>
      <c r="C206" s="18" t="s">
        <v>373</v>
      </c>
      <c r="D206" s="19" t="s">
        <v>558</v>
      </c>
      <c r="E206" s="16" t="s">
        <v>570</v>
      </c>
      <c r="F206" s="17"/>
      <c r="G206" s="17"/>
    </row>
    <row r="207" spans="1:7" x14ac:dyDescent="0.3">
      <c r="A207" s="13" t="s">
        <v>379</v>
      </c>
      <c r="B207" s="13"/>
      <c r="C207" s="18" t="s">
        <v>375</v>
      </c>
      <c r="D207" s="19" t="s">
        <v>558</v>
      </c>
      <c r="E207" s="16" t="s">
        <v>571</v>
      </c>
      <c r="F207" s="17"/>
      <c r="G207" s="17"/>
    </row>
    <row r="208" spans="1:7" ht="27.6" x14ac:dyDescent="0.3">
      <c r="A208" s="13" t="s">
        <v>380</v>
      </c>
      <c r="B208" s="13" t="s">
        <v>417</v>
      </c>
      <c r="C208" s="18" t="s">
        <v>381</v>
      </c>
      <c r="D208" s="15"/>
      <c r="E208" s="16"/>
      <c r="F208" s="17"/>
      <c r="G208" s="17"/>
    </row>
    <row r="209" spans="1:7" x14ac:dyDescent="0.3">
      <c r="A209" s="13" t="s">
        <v>382</v>
      </c>
      <c r="B209" s="13"/>
      <c r="C209" s="18" t="s">
        <v>373</v>
      </c>
      <c r="D209" s="19" t="s">
        <v>558</v>
      </c>
      <c r="E209" s="16" t="s">
        <v>572</v>
      </c>
      <c r="F209" s="17"/>
      <c r="G209" s="17"/>
    </row>
    <row r="210" spans="1:7" x14ac:dyDescent="0.3">
      <c r="A210" s="13" t="s">
        <v>383</v>
      </c>
      <c r="B210" s="13"/>
      <c r="C210" s="18" t="s">
        <v>375</v>
      </c>
      <c r="D210" s="19" t="s">
        <v>558</v>
      </c>
      <c r="E210" s="16" t="s">
        <v>573</v>
      </c>
      <c r="F210" s="17"/>
      <c r="G210" s="17"/>
    </row>
    <row r="211" spans="1:7" x14ac:dyDescent="0.3">
      <c r="A211" s="13" t="s">
        <v>384</v>
      </c>
      <c r="B211" s="13" t="s">
        <v>417</v>
      </c>
      <c r="C211" s="18" t="s">
        <v>385</v>
      </c>
      <c r="D211" s="15"/>
      <c r="E211" s="16"/>
      <c r="F211" s="17"/>
      <c r="G211" s="17"/>
    </row>
    <row r="212" spans="1:7" x14ac:dyDescent="0.3">
      <c r="A212" s="13" t="s">
        <v>386</v>
      </c>
      <c r="B212" s="13"/>
      <c r="C212" s="18" t="s">
        <v>373</v>
      </c>
      <c r="D212" s="19" t="s">
        <v>558</v>
      </c>
      <c r="E212" s="16" t="s">
        <v>572</v>
      </c>
      <c r="F212" s="17"/>
      <c r="G212" s="17"/>
    </row>
    <row r="213" spans="1:7" x14ac:dyDescent="0.3">
      <c r="A213" s="13" t="s">
        <v>387</v>
      </c>
      <c r="B213" s="13"/>
      <c r="C213" s="18" t="s">
        <v>375</v>
      </c>
      <c r="D213" s="19" t="s">
        <v>558</v>
      </c>
      <c r="E213" s="16" t="s">
        <v>573</v>
      </c>
      <c r="F213" s="17"/>
      <c r="G213" s="17"/>
    </row>
    <row r="214" spans="1:7" x14ac:dyDescent="0.3">
      <c r="A214" s="13">
        <v>10.9</v>
      </c>
      <c r="B214" s="13" t="s">
        <v>417</v>
      </c>
      <c r="C214" s="18" t="s">
        <v>388</v>
      </c>
      <c r="D214" s="15"/>
      <c r="E214" s="16"/>
      <c r="F214" s="17"/>
      <c r="G214" s="17"/>
    </row>
    <row r="215" spans="1:7" x14ac:dyDescent="0.3">
      <c r="A215" s="13" t="s">
        <v>389</v>
      </c>
      <c r="B215" s="13"/>
      <c r="C215" s="18" t="s">
        <v>390</v>
      </c>
      <c r="D215" s="15"/>
      <c r="E215" s="16"/>
      <c r="F215" s="17"/>
      <c r="G215" s="17" t="s">
        <v>545</v>
      </c>
    </row>
    <row r="216" spans="1:7" x14ac:dyDescent="0.3">
      <c r="A216" s="13">
        <v>10.1</v>
      </c>
      <c r="B216" s="13" t="s">
        <v>417</v>
      </c>
      <c r="C216" s="18" t="s">
        <v>391</v>
      </c>
      <c r="D216" s="15"/>
      <c r="E216" s="16"/>
      <c r="F216" s="17"/>
      <c r="G216" s="17"/>
    </row>
    <row r="217" spans="1:7" x14ac:dyDescent="0.3">
      <c r="A217" s="13" t="s">
        <v>392</v>
      </c>
      <c r="B217" s="13"/>
      <c r="C217" s="18" t="s">
        <v>2</v>
      </c>
      <c r="D217" s="15"/>
      <c r="E217" s="16"/>
      <c r="F217" s="17"/>
      <c r="G217" s="17" t="s">
        <v>545</v>
      </c>
    </row>
    <row r="218" spans="1:7" x14ac:dyDescent="0.3">
      <c r="A218" s="13">
        <v>10.11</v>
      </c>
      <c r="B218" s="13" t="s">
        <v>417</v>
      </c>
      <c r="C218" s="18" t="s">
        <v>393</v>
      </c>
      <c r="D218" s="15"/>
      <c r="E218" s="16"/>
      <c r="F218" s="17"/>
      <c r="G218" s="17"/>
    </row>
    <row r="219" spans="1:7" ht="57.6" x14ac:dyDescent="0.3">
      <c r="A219" s="13" t="s">
        <v>394</v>
      </c>
      <c r="B219" s="13" t="s">
        <v>486</v>
      </c>
      <c r="C219" s="18" t="s">
        <v>395</v>
      </c>
      <c r="D219" s="19"/>
      <c r="E219" s="16"/>
      <c r="F219" s="17"/>
      <c r="G219" s="21" t="s">
        <v>665</v>
      </c>
    </row>
    <row r="220" spans="1:7" x14ac:dyDescent="0.3">
      <c r="A220" s="13" t="s">
        <v>396</v>
      </c>
      <c r="B220" s="13"/>
      <c r="C220" s="18" t="s">
        <v>397</v>
      </c>
      <c r="D220" s="19" t="s">
        <v>493</v>
      </c>
      <c r="E220" s="16" t="s">
        <v>312</v>
      </c>
      <c r="F220" s="17"/>
      <c r="G220" s="17" t="s">
        <v>545</v>
      </c>
    </row>
    <row r="221" spans="1:7" ht="43.2" x14ac:dyDescent="0.3">
      <c r="A221" s="13" t="s">
        <v>398</v>
      </c>
      <c r="B221" s="13"/>
      <c r="C221" s="18" t="s">
        <v>399</v>
      </c>
      <c r="D221" s="19" t="s">
        <v>493</v>
      </c>
      <c r="E221" s="16" t="s">
        <v>312</v>
      </c>
      <c r="F221" s="17"/>
      <c r="G221" s="17" t="s">
        <v>574</v>
      </c>
    </row>
    <row r="222" spans="1:7" x14ac:dyDescent="0.3">
      <c r="A222" s="13">
        <v>10.119999999999999</v>
      </c>
      <c r="B222" s="13" t="s">
        <v>417</v>
      </c>
      <c r="C222" s="18" t="s">
        <v>400</v>
      </c>
      <c r="D222" s="15"/>
      <c r="E222" s="16"/>
      <c r="F222" s="17"/>
      <c r="G222" s="17"/>
    </row>
    <row r="223" spans="1:7" x14ac:dyDescent="0.3">
      <c r="A223" s="13" t="s">
        <v>401</v>
      </c>
      <c r="B223" s="13" t="s">
        <v>417</v>
      </c>
      <c r="C223" s="18" t="s">
        <v>402</v>
      </c>
      <c r="D223" s="15"/>
      <c r="E223" s="16"/>
      <c r="F223" s="17"/>
      <c r="G223" s="17"/>
    </row>
    <row r="224" spans="1:7" x14ac:dyDescent="0.3">
      <c r="A224" s="13" t="s">
        <v>403</v>
      </c>
      <c r="B224" s="13"/>
      <c r="C224" s="18" t="s">
        <v>404</v>
      </c>
      <c r="D224" s="15"/>
      <c r="E224" s="16"/>
      <c r="F224" s="21" t="s">
        <v>662</v>
      </c>
      <c r="G224" s="17"/>
    </row>
    <row r="225" spans="1:7" x14ac:dyDescent="0.3">
      <c r="A225" s="13" t="s">
        <v>405</v>
      </c>
      <c r="B225" s="13"/>
      <c r="C225" s="18" t="s">
        <v>406</v>
      </c>
      <c r="D225" s="15"/>
      <c r="E225" s="16"/>
      <c r="F225" s="21" t="s">
        <v>662</v>
      </c>
      <c r="G225" s="17"/>
    </row>
    <row r="226" spans="1:7" x14ac:dyDescent="0.3">
      <c r="A226" s="13" t="s">
        <v>407</v>
      </c>
      <c r="B226" s="13" t="s">
        <v>417</v>
      </c>
      <c r="C226" s="18" t="s">
        <v>408</v>
      </c>
      <c r="D226" s="15"/>
      <c r="E226" s="16"/>
      <c r="F226" s="17"/>
      <c r="G226" s="17"/>
    </row>
    <row r="227" spans="1:7" x14ac:dyDescent="0.3">
      <c r="A227" s="13" t="s">
        <v>409</v>
      </c>
      <c r="B227" s="13" t="s">
        <v>486</v>
      </c>
      <c r="C227" s="18" t="s">
        <v>2</v>
      </c>
      <c r="D227" s="15"/>
      <c r="E227" s="16"/>
      <c r="F227" s="17"/>
      <c r="G227" s="17"/>
    </row>
    <row r="228" spans="1:7" x14ac:dyDescent="0.3">
      <c r="A228" s="13" t="s">
        <v>410</v>
      </c>
      <c r="B228" s="13"/>
      <c r="C228" s="18" t="s">
        <v>411</v>
      </c>
      <c r="D228" s="15"/>
      <c r="E228" s="16"/>
      <c r="F228" s="21" t="s">
        <v>662</v>
      </c>
      <c r="G228" s="17"/>
    </row>
    <row r="229" spans="1:7" x14ac:dyDescent="0.3">
      <c r="A229" s="13" t="s">
        <v>412</v>
      </c>
      <c r="B229" s="13"/>
      <c r="C229" s="18" t="s">
        <v>413</v>
      </c>
      <c r="D229" s="15"/>
      <c r="E229" s="16"/>
      <c r="F229" s="21" t="s">
        <v>662</v>
      </c>
      <c r="G229" s="17"/>
    </row>
    <row r="230" spans="1:7" x14ac:dyDescent="0.3">
      <c r="A230" s="13">
        <v>5.2</v>
      </c>
      <c r="B230" s="18"/>
      <c r="C230" s="18" t="s">
        <v>667</v>
      </c>
      <c r="D230" s="18"/>
      <c r="E230" s="18"/>
      <c r="F230" s="18"/>
      <c r="G230" s="18" t="s">
        <v>668</v>
      </c>
    </row>
  </sheetData>
  <pageMargins left="0.7" right="0.7" top="0.75" bottom="0.75" header="0.3" footer="0.3"/>
  <pageSetup orientation="portrait" horizontalDpi="1200" verticalDpi="1200" r:id="rId1"/>
  <ignoredErrors>
    <ignoredError sqref="D14 D8:D9 D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
  <sheetViews>
    <sheetView workbookViewId="0">
      <selection activeCell="G20" sqref="G20"/>
    </sheetView>
  </sheetViews>
  <sheetFormatPr defaultRowHeight="14.4" x14ac:dyDescent="0.3"/>
  <sheetData>
    <row r="3" spans="2:3" x14ac:dyDescent="0.3">
      <c r="B3" t="s">
        <v>1</v>
      </c>
    </row>
    <row r="4" spans="2:3" x14ac:dyDescent="0.3">
      <c r="B4" t="s">
        <v>480</v>
      </c>
    </row>
    <row r="5" spans="2:3" x14ac:dyDescent="0.3">
      <c r="B5" t="s">
        <v>481</v>
      </c>
    </row>
    <row r="6" spans="2:3" x14ac:dyDescent="0.3">
      <c r="B6" t="s">
        <v>482</v>
      </c>
    </row>
    <row r="8" spans="2:3" x14ac:dyDescent="0.3">
      <c r="B8" s="1" t="s">
        <v>430</v>
      </c>
      <c r="C8" t="s">
        <v>470</v>
      </c>
    </row>
    <row r="9" spans="2:3" x14ac:dyDescent="0.3">
      <c r="B9" s="2" t="s">
        <v>432</v>
      </c>
      <c r="C9" t="s">
        <v>431</v>
      </c>
    </row>
    <row r="10" spans="2:3" x14ac:dyDescent="0.3">
      <c r="B10" s="8" t="s">
        <v>435</v>
      </c>
      <c r="C10" t="s">
        <v>436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detail</vt:lpstr>
      <vt:lpstr>legend</vt:lpstr>
      <vt:lpstr>summary!_Toc433209741</vt:lpstr>
      <vt:lpstr>summary!_Toc460616012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user</dc:creator>
  <cp:lastModifiedBy>Harris user</cp:lastModifiedBy>
  <dcterms:created xsi:type="dcterms:W3CDTF">2018-06-07T20:08:28Z</dcterms:created>
  <dcterms:modified xsi:type="dcterms:W3CDTF">2018-06-29T16:54:20Z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d1256f88-d8d1-452b-9a05-470224df6b00</vt:lpwstr>
  </property>
  <property fmtid="{D5CDD505-2E9C-101B-9397-08002B2CF9AE}" pid="3" name="CLASSIFICATION">
    <vt:lpwstr>General</vt:lpwstr>
  </property>
</Properties>
</file>